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6\2 Закон КК от 09-03-2016 № 749\"/>
    </mc:Choice>
  </mc:AlternateContent>
  <bookViews>
    <workbookView xWindow="0" yWindow="0" windowWidth="28800" windowHeight="11235" tabRatio="244"/>
  </bookViews>
  <sheets>
    <sheet name="Приложение 14" sheetId="11" r:id="rId1"/>
  </sheets>
  <definedNames>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14'!$A$1:$BD$55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53" i="11" l="1"/>
  <c r="BD53" i="11"/>
  <c r="C54" i="11"/>
  <c r="BD54" i="11"/>
  <c r="C18" i="11"/>
  <c r="BD18" i="11"/>
  <c r="C19" i="11"/>
  <c r="BD19" i="11"/>
  <c r="C20" i="11"/>
  <c r="BD20" i="11"/>
  <c r="C21" i="11"/>
  <c r="BD21" i="11"/>
  <c r="C22" i="11"/>
  <c r="BD22" i="11"/>
  <c r="C23" i="11"/>
  <c r="BD23" i="11"/>
  <c r="C24" i="11"/>
  <c r="BD24" i="11"/>
  <c r="C25" i="11"/>
  <c r="BD25" i="11"/>
  <c r="C26" i="11"/>
  <c r="BD26" i="11"/>
  <c r="C27" i="11"/>
  <c r="BD27" i="11"/>
  <c r="C28" i="11"/>
  <c r="BD28" i="11"/>
  <c r="C29" i="11"/>
  <c r="BD29" i="11"/>
  <c r="C30" i="11"/>
  <c r="BD30" i="11"/>
  <c r="C31" i="11"/>
  <c r="BD31" i="11"/>
  <c r="C32" i="11"/>
  <c r="BD32" i="11"/>
  <c r="C33" i="11"/>
  <c r="BD33" i="11"/>
  <c r="C34" i="11"/>
  <c r="BD34" i="11"/>
  <c r="C35" i="11"/>
  <c r="BD35" i="11"/>
  <c r="C36" i="11"/>
  <c r="BD36" i="11"/>
  <c r="C37" i="11"/>
  <c r="BD37" i="11"/>
  <c r="C38" i="11"/>
  <c r="BD38" i="11"/>
  <c r="C39" i="11"/>
  <c r="BD39" i="11"/>
  <c r="C40" i="11"/>
  <c r="BD40" i="11"/>
  <c r="C41" i="11"/>
  <c r="BD41" i="11"/>
  <c r="C42" i="11"/>
  <c r="BD42" i="11"/>
  <c r="C43" i="11"/>
  <c r="BD43" i="11"/>
  <c r="C44" i="11"/>
  <c r="BD44" i="11"/>
  <c r="C45" i="11"/>
  <c r="BD45" i="11"/>
  <c r="C46" i="11"/>
  <c r="BD46" i="11"/>
  <c r="C47" i="11"/>
  <c r="BD47" i="11"/>
  <c r="C48" i="11"/>
  <c r="BD48" i="11"/>
  <c r="C49" i="11"/>
  <c r="BD49" i="11"/>
  <c r="C50" i="11"/>
  <c r="BD50" i="11"/>
  <c r="C51" i="11"/>
  <c r="BD51" i="11"/>
  <c r="C52" i="11"/>
  <c r="BD52" i="11"/>
  <c r="Z10" i="11" l="1"/>
  <c r="A13" i="11"/>
</calcChain>
</file>

<file path=xl/sharedStrings.xml><?xml version="1.0" encoding="utf-8"?>
<sst xmlns="http://schemas.openxmlformats.org/spreadsheetml/2006/main" count="203" uniqueCount="174">
  <si>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</si>
  <si>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</si>
  <si>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</si>
  <si>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</si>
  <si>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</si>
  <si>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</si>
  <si>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</si>
  <si>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</si>
  <si>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</si>
  <si>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</si>
  <si>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</si>
  <si>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</si>
  <si>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</si>
  <si>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</si>
  <si>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</si>
  <si>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</si>
  <si>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</si>
  <si>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</si>
  <si>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</si>
  <si>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</si>
  <si>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</si>
  <si>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</si>
  <si>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</si>
  <si>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</si>
  <si>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</si>
  <si>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</si>
  <si>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</si>
  <si>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</si>
  <si>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</si>
  <si>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</si>
  <si>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</si>
  <si>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</si>
  <si>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</si>
  <si>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</si>
  <si>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</si>
  <si>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</si>
  <si>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</si>
  <si>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</si>
  <si>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</si>
  <si>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</si>
  <si>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</si>
  <si>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</si>
  <si>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</si>
  <si>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</si>
  <si>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</si>
  <si>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</si>
  <si>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</si>
  <si>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</si>
  <si>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</si>
  <si>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</si>
  <si>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</si>
  <si>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</si>
  <si>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</si>
  <si>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</si>
  <si>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</si>
  <si>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</si>
  <si>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</si>
  <si>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</si>
  <si>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</si>
  <si>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 краевом бюджете на 2016 год_x000D_"</t>
  </si>
  <si>
    <t>от 01.12.2015 № 710</t>
  </si>
  <si>
    <t>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</si>
  <si>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"Разработка проектов планировки с проектами межевания территорий поселений и городских округов".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</si>
  <si>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</si>
  <si>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0410140060</t>
  </si>
  <si>
    <t>2</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</si>
  <si>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</si>
  <si>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0410340070</t>
  </si>
  <si>
    <t>3</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</si>
  <si>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линейных коммунальных и энергетических  объектов  в границах поселений и городских округов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</si>
  <si>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0410440070</t>
  </si>
  <si>
    <t>4</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</si>
  <si>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</si>
  <si>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0430109502</t>
  </si>
  <si>
    <t>Расходы за счет остатков средств Фонда содействия реформированию ЖКХ на 01.01.2016 года</t>
  </si>
  <si>
    <t>5</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</si>
  <si>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</si>
  <si>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0430109602</t>
  </si>
  <si>
    <t>6</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</si>
  <si>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</si>
  <si>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0430140070</t>
  </si>
  <si>
    <t>7</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</si>
  <si>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</si>
  <si>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0450140060</t>
  </si>
  <si>
    <t>8</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</si>
  <si>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</si>
  <si>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0450140070</t>
  </si>
  <si>
    <t>9</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</si>
  <si>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</si>
  <si>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спорта и молодежной политики Камчатского края</t>
  </si>
  <si>
    <t>0460140070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</si>
  <si>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</si>
  <si>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</si>
  <si>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</si>
  <si>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0510340060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</si>
  <si>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</si>
  <si>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</si>
  <si>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0510440060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</si>
  <si>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</si>
  <si>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</si>
  <si>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0510540070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</si>
  <si>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</si>
  <si>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</si>
  <si>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0510740060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</si>
  <si>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</si>
  <si>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</si>
  <si>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0510840060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</si>
  <si>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</si>
  <si>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реализации Программы газификации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</si>
  <si>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0511040070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</si>
  <si>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</si>
  <si>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</si>
  <si>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0511140070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</si>
  <si>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</si>
  <si>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</si>
  <si>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0520140060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</si>
  <si>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</si>
  <si>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</si>
  <si>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0520240070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</si>
  <si>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</si>
  <si>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</si>
  <si>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0520340070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</si>
  <si>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</si>
  <si>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</si>
  <si>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</si>
  <si>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0530140060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</si>
  <si>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</si>
  <si>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</si>
  <si>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0530740060</t>
  </si>
  <si>
    <t>22</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</si>
  <si>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</si>
  <si>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0710540060</t>
  </si>
  <si>
    <t>23</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</si>
  <si>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</si>
  <si>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</si>
  <si>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0910140060</t>
  </si>
  <si>
    <t>24</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</si>
  <si>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</si>
  <si>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</si>
  <si>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1030240060</t>
  </si>
  <si>
    <t>25</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</si>
  <si>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</si>
  <si>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1050240060</t>
  </si>
  <si>
    <t>26</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</si>
  <si>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</si>
  <si>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экономического развития, предпринимательства и торговли Камчатского края</t>
  </si>
  <si>
    <t>1320140060</t>
  </si>
  <si>
    <t>27</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</si>
  <si>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</si>
  <si>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1510440070</t>
  </si>
  <si>
    <t>28</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</si>
  <si>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</si>
  <si>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1510540060</t>
  </si>
  <si>
    <t>29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</si>
  <si>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</si>
  <si>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сельского хозяйства, пищевой и перерабатывающей промышленности Камчатского края</t>
  </si>
  <si>
    <t>1650240070</t>
  </si>
  <si>
    <t>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</si>
  <si>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</si>
  <si>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1830440060</t>
  </si>
  <si>
    <t>31</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</si>
  <si>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 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</si>
  <si>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2130140070</t>
  </si>
  <si>
    <t>32</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</si>
  <si>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</si>
  <si>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2130240070</t>
  </si>
  <si>
    <t>33</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</si>
  <si>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</si>
  <si>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2130340070</t>
  </si>
  <si>
    <t>Расходы за счет средств краевого бюджета</t>
  </si>
  <si>
    <t>"</t>
  </si>
  <si>
    <t>Приложение 12</t>
  </si>
  <si>
    <t>"Приложение 14</t>
  </si>
  <si>
    <t>от 09.03.2016 № 749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</si>
</sst>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0000"/>
    <numFmt numFmtId="167" formatCode="###\ ###\ ###\ ##0.00"/>
    <numFmt numFmtId="168" formatCode="#,##0.000000"/>
  </numFmts>
  <fonts count="16"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85">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6"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wrapText="1"/>
    </xf>
    <xf numFmtId="49" fontId="10" fillId="2" borderId="6" xfId="0" applyNumberFormat="1" applyFont="1" applyFill="1" applyBorder="1" applyAlignment="1">
      <alignment horizontal="center" vertical="center" wrapText="1"/>
    </xf>
    <xf numFmtId="166" fontId="13" fillId="0" borderId="6" xfId="0" applyNumberFormat="1" applyFont="1" applyFill="1" applyBorder="1" applyAlignment="1">
      <alignment horizontal="right" vertical="center"/>
    </xf>
    <xf numFmtId="0" fontId="5" fillId="0" borderId="0" xfId="0" applyFont="1" applyFill="1" applyBorder="1"/>
    <xf numFmtId="49" fontId="11" fillId="0" borderId="6" xfId="0" applyNumberFormat="1" applyFont="1" applyFill="1" applyBorder="1" applyAlignment="1">
      <alignment horizontal="center" vertical="center"/>
    </xf>
    <xf numFmtId="49" fontId="11" fillId="0" borderId="6" xfId="0" applyNumberFormat="1" applyFont="1" applyFill="1" applyBorder="1" applyAlignment="1">
      <alignment horizontal="left" vertical="center" wrapText="1"/>
    </xf>
    <xf numFmtId="49" fontId="15" fillId="2" borderId="6"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167" fontId="2" fillId="0" borderId="0" xfId="0" applyNumberFormat="1" applyFont="1" applyFill="1" applyAlignment="1">
      <alignment horizontal="right"/>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wrapText="1"/>
    </xf>
    <xf numFmtId="166" fontId="5" fillId="0" borderId="8"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8"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166" fontId="10" fillId="3" borderId="6" xfId="0" applyNumberFormat="1" applyFont="1" applyFill="1" applyBorder="1" applyAlignment="1">
      <alignment horizontal="right" vertical="center"/>
    </xf>
    <xf numFmtId="168" fontId="10" fillId="3" borderId="6" xfId="0" applyNumberFormat="1" applyFont="1" applyFill="1" applyBorder="1" applyAlignment="1">
      <alignment horizontal="right" vertical="center"/>
    </xf>
    <xf numFmtId="166" fontId="10" fillId="0" borderId="6" xfId="0" applyNumberFormat="1" applyFont="1" applyFill="1" applyBorder="1" applyAlignment="1">
      <alignment horizontal="right" vertical="center"/>
    </xf>
    <xf numFmtId="166" fontId="10" fillId="0" borderId="7" xfId="0" applyNumberFormat="1" applyFont="1" applyFill="1" applyBorder="1" applyAlignment="1">
      <alignment horizontal="right" vertical="center"/>
    </xf>
    <xf numFmtId="166" fontId="7" fillId="3" borderId="8" xfId="0" applyNumberFormat="1" applyFont="1" applyFill="1" applyBorder="1" applyAlignment="1">
      <alignment horizontal="right" vertical="center"/>
    </xf>
    <xf numFmtId="168" fontId="7" fillId="3" borderId="8" xfId="0" applyNumberFormat="1" applyFont="1" applyFill="1" applyBorder="1" applyAlignment="1">
      <alignment horizontal="right" vertical="center"/>
    </xf>
    <xf numFmtId="166" fontId="7" fillId="0" borderId="8" xfId="0" applyNumberFormat="1" applyFont="1" applyFill="1" applyBorder="1" applyAlignment="1">
      <alignment horizontal="right" vertical="center"/>
    </xf>
    <xf numFmtId="166" fontId="7" fillId="0" borderId="9" xfId="0" applyNumberFormat="1" applyFont="1" applyFill="1" applyBorder="1" applyAlignment="1">
      <alignment horizontal="right" vertical="center"/>
    </xf>
    <xf numFmtId="166" fontId="5" fillId="3" borderId="1" xfId="0" applyNumberFormat="1" applyFont="1" applyFill="1" applyBorder="1" applyAlignment="1">
      <alignment horizontal="right" vertical="center"/>
    </xf>
    <xf numFmtId="168" fontId="5" fillId="3" borderId="1" xfId="0" applyNumberFormat="1" applyFont="1" applyFill="1" applyBorder="1" applyAlignment="1">
      <alignment horizontal="right" vertical="center"/>
    </xf>
    <xf numFmtId="166" fontId="11" fillId="3" borderId="6" xfId="0" applyNumberFormat="1" applyFont="1" applyFill="1" applyBorder="1" applyAlignment="1">
      <alignment horizontal="right" vertical="center"/>
    </xf>
    <xf numFmtId="168" fontId="11" fillId="3" borderId="6" xfId="0" applyNumberFormat="1" applyFont="1" applyFill="1" applyBorder="1" applyAlignment="1">
      <alignment horizontal="right" vertical="center"/>
    </xf>
    <xf numFmtId="166" fontId="11" fillId="0" borderId="7" xfId="0" applyNumberFormat="1" applyFont="1" applyFill="1" applyBorder="1" applyAlignment="1">
      <alignment horizontal="right"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F717"/>
  <sheetViews>
    <sheetView tabSelected="1" view="pageBreakPreview" topLeftCell="G1" zoomScale="50" zoomScaleNormal="50" zoomScaleSheetLayoutView="50" workbookViewId="0">
      <selection activeCell="AC11" sqref="AC11"/>
    </sheetView>
  </sheetViews>
  <sheetFormatPr defaultRowHeight="15.75" x14ac:dyDescent="0.25"/>
  <cols>
    <col min="1" max="1" width="9.140625" style="8"/>
    <col min="2" max="2" width="47.140625" style="5" customWidth="1"/>
    <col min="3" max="3" width="18.140625" style="3" customWidth="1"/>
    <col min="4" max="4" width="27.42578125" style="5" customWidth="1"/>
    <col min="5" max="55" width="20.7109375" style="1" customWidth="1"/>
    <col min="56" max="56" width="24.7109375" style="1" customWidth="1"/>
    <col min="57" max="57" width="9.140625" style="3"/>
    <col min="58" max="16384" width="9.140625" style="1"/>
  </cols>
  <sheetData>
    <row r="1" spans="1:57" ht="23.25" x14ac:dyDescent="0.35">
      <c r="Z1" s="39" t="s">
        <v>171</v>
      </c>
    </row>
    <row r="2" spans="1:57" ht="23.25" x14ac:dyDescent="0.35">
      <c r="Z2" s="39" t="s">
        <v>0</v>
      </c>
    </row>
    <row r="3" spans="1:57" ht="23.25" x14ac:dyDescent="0.35">
      <c r="Z3" s="39" t="s">
        <v>58</v>
      </c>
    </row>
    <row r="4" spans="1:57" ht="23.25" x14ac:dyDescent="0.35">
      <c r="Z4" s="39" t="s">
        <v>59</v>
      </c>
    </row>
    <row r="5" spans="1:57" ht="23.25" x14ac:dyDescent="0.35">
      <c r="Z5" s="39" t="s">
        <v>173</v>
      </c>
    </row>
    <row r="8" spans="1:57" ht="23.25" x14ac:dyDescent="0.35">
      <c r="A8" s="7"/>
      <c r="C8" s="41"/>
      <c r="D8" s="41"/>
      <c r="E8" s="41"/>
      <c r="F8" s="41"/>
      <c r="G8" s="41"/>
      <c r="H8" s="41"/>
      <c r="I8" s="41"/>
      <c r="J8" s="41"/>
      <c r="K8" s="41"/>
      <c r="L8" s="41"/>
      <c r="M8" s="41"/>
      <c r="N8" s="41"/>
      <c r="O8" s="41"/>
      <c r="P8" s="41"/>
      <c r="Q8" s="41"/>
      <c r="R8" s="41"/>
      <c r="S8" s="41"/>
      <c r="T8" s="41"/>
      <c r="U8" s="41"/>
      <c r="V8" s="41"/>
      <c r="W8" s="41"/>
      <c r="X8" s="41"/>
      <c r="Y8" s="41"/>
      <c r="Z8" s="39" t="s">
        <v>172</v>
      </c>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row>
    <row r="9" spans="1:57" ht="23.25" x14ac:dyDescent="0.35">
      <c r="A9" s="7"/>
      <c r="C9" s="41"/>
      <c r="D9" s="41"/>
      <c r="E9" s="41"/>
      <c r="F9" s="41"/>
      <c r="G9" s="41"/>
      <c r="H9" s="41"/>
      <c r="I9" s="41"/>
      <c r="J9" s="41"/>
      <c r="K9" s="41"/>
      <c r="L9" s="41"/>
      <c r="M9" s="41"/>
      <c r="N9" s="41"/>
      <c r="O9" s="41"/>
      <c r="P9" s="41"/>
      <c r="Q9" s="41"/>
      <c r="R9" s="41"/>
      <c r="S9" s="41"/>
      <c r="T9" s="41"/>
      <c r="U9" s="41"/>
      <c r="V9" s="41"/>
      <c r="W9" s="41"/>
      <c r="X9" s="41"/>
      <c r="Y9" s="41"/>
      <c r="Z9" s="39" t="s">
        <v>0</v>
      </c>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row>
    <row r="10" spans="1:57" ht="23.25" x14ac:dyDescent="0.35">
      <c r="A10" s="7"/>
      <c r="C10" s="41"/>
      <c r="D10" s="41"/>
      <c r="E10" s="41"/>
      <c r="F10" s="41"/>
      <c r="G10" s="41"/>
      <c r="H10" s="41"/>
      <c r="I10" s="41"/>
      <c r="J10" s="41"/>
      <c r="K10" s="41"/>
      <c r="L10" s="41"/>
      <c r="M10" s="41"/>
      <c r="N10" s="41"/>
      <c r="O10" s="41"/>
      <c r="P10" s="41"/>
      <c r="Q10" s="41"/>
      <c r="R10" s="41"/>
      <c r="S10" s="41"/>
      <c r="T10" s="41"/>
      <c r="U10" s="41"/>
      <c r="V10" s="41"/>
      <c r="W10" s="41"/>
      <c r="X10" s="41"/>
      <c r="Y10" s="41"/>
      <c r="Z10" s="39" t="str">
        <f>CONCATENATE("''О краевом бюджете на ",2016," год""")</f>
        <v>''О краевом бюджете на 2016 год"</v>
      </c>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row>
    <row r="11" spans="1:57" ht="23.25" x14ac:dyDescent="0.35">
      <c r="A11" s="7"/>
      <c r="C11" s="41"/>
      <c r="D11" s="41"/>
      <c r="E11" s="41"/>
      <c r="F11" s="41"/>
      <c r="G11" s="41"/>
      <c r="H11" s="41"/>
      <c r="I11" s="41"/>
      <c r="J11" s="41"/>
      <c r="K11" s="41"/>
      <c r="L11" s="41"/>
      <c r="M11" s="41"/>
      <c r="N11" s="41"/>
      <c r="O11" s="41"/>
      <c r="P11" s="41"/>
      <c r="Q11" s="41"/>
      <c r="R11" s="41"/>
      <c r="S11" s="41"/>
      <c r="T11" s="41"/>
      <c r="U11" s="41"/>
      <c r="V11" s="41"/>
      <c r="W11" s="41"/>
      <c r="X11" s="41"/>
      <c r="Y11" s="41"/>
      <c r="Z11" s="39" t="s">
        <v>60</v>
      </c>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row>
    <row r="12" spans="1:57" ht="23.25" x14ac:dyDescent="0.35">
      <c r="A12" s="7"/>
      <c r="C12" s="41"/>
      <c r="D12" s="41"/>
      <c r="E12" s="41"/>
      <c r="F12" s="41"/>
      <c r="G12" s="41"/>
      <c r="H12" s="41"/>
      <c r="I12" s="41"/>
      <c r="J12" s="41"/>
      <c r="K12" s="41"/>
      <c r="L12" s="41"/>
      <c r="M12" s="41"/>
      <c r="N12" s="41"/>
      <c r="O12" s="41"/>
      <c r="P12" s="41"/>
      <c r="Q12" s="41"/>
      <c r="R12" s="41"/>
      <c r="S12" s="41"/>
      <c r="T12" s="41"/>
      <c r="U12" s="41"/>
      <c r="V12" s="41"/>
      <c r="W12" s="41"/>
      <c r="X12" s="41"/>
      <c r="Y12" s="41"/>
      <c r="Z12" s="39"/>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row>
    <row r="13" spans="1:57" ht="42" customHeight="1" x14ac:dyDescent="0.35">
      <c r="A13" s="74" t="str">
        <f>CONCATENATE("Распределение субсидий бюджетам поселений, предоставляемых из краевого бюджета, на ",2016," год ",)</f>
        <v xml:space="preserve">Распределение субсидий бюджетам поселений, предоставляемых из краевого бюджета, на 2016 год </v>
      </c>
      <c r="B13" s="74"/>
      <c r="C13" s="74"/>
      <c r="D13" s="74"/>
      <c r="E13" s="74"/>
      <c r="F13" s="74"/>
      <c r="G13" s="74"/>
      <c r="H13" s="74"/>
      <c r="I13" s="74"/>
      <c r="J13" s="74"/>
      <c r="K13" s="74"/>
      <c r="L13" s="74"/>
      <c r="M13" s="74"/>
      <c r="N13" s="74"/>
      <c r="O13" s="74"/>
      <c r="P13" s="74"/>
      <c r="Q13" s="74"/>
      <c r="R13" s="74"/>
      <c r="S13" s="74"/>
      <c r="T13" s="74"/>
      <c r="U13" s="74"/>
      <c r="V13" s="74"/>
      <c r="W13" s="74"/>
      <c r="X13" s="74"/>
      <c r="Y13" s="74"/>
      <c r="Z13" s="74"/>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9"/>
    </row>
    <row r="14" spans="1:57"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38" t="s">
        <v>57</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row>
    <row r="15" spans="1:57" s="13" customFormat="1" ht="62.25" customHeight="1" x14ac:dyDescent="0.2">
      <c r="A15" s="75" t="s">
        <v>53</v>
      </c>
      <c r="B15" s="77" t="s">
        <v>1</v>
      </c>
      <c r="C15" s="83" t="s">
        <v>52</v>
      </c>
      <c r="D15" s="77" t="s">
        <v>2</v>
      </c>
      <c r="E15" s="77" t="s">
        <v>3</v>
      </c>
      <c r="F15" s="71" t="s">
        <v>4</v>
      </c>
      <c r="G15" s="79" t="s">
        <v>5</v>
      </c>
      <c r="H15" s="81" t="s">
        <v>6</v>
      </c>
      <c r="I15" s="79" t="s">
        <v>7</v>
      </c>
      <c r="J15" s="79" t="s">
        <v>8</v>
      </c>
      <c r="K15" s="71" t="s">
        <v>9</v>
      </c>
      <c r="L15" s="71" t="s">
        <v>10</v>
      </c>
      <c r="M15" s="71" t="s">
        <v>11</v>
      </c>
      <c r="N15" s="71" t="s">
        <v>12</v>
      </c>
      <c r="O15" s="71" t="s">
        <v>13</v>
      </c>
      <c r="P15" s="71" t="s">
        <v>14</v>
      </c>
      <c r="Q15" s="71" t="s">
        <v>15</v>
      </c>
      <c r="R15" s="71" t="s">
        <v>16</v>
      </c>
      <c r="S15" s="71" t="s">
        <v>17</v>
      </c>
      <c r="T15" s="71" t="s">
        <v>18</v>
      </c>
      <c r="U15" s="71" t="s">
        <v>19</v>
      </c>
      <c r="V15" s="71" t="s">
        <v>20</v>
      </c>
      <c r="W15" s="71" t="s">
        <v>21</v>
      </c>
      <c r="X15" s="71" t="s">
        <v>22</v>
      </c>
      <c r="Y15" s="71" t="s">
        <v>23</v>
      </c>
      <c r="Z15" s="71" t="s">
        <v>24</v>
      </c>
      <c r="AA15" s="71" t="s">
        <v>25</v>
      </c>
      <c r="AB15" s="71" t="s">
        <v>26</v>
      </c>
      <c r="AC15" s="71" t="s">
        <v>27</v>
      </c>
      <c r="AD15" s="72" t="s">
        <v>55</v>
      </c>
      <c r="AE15" s="71" t="s">
        <v>28</v>
      </c>
      <c r="AF15" s="71" t="s">
        <v>29</v>
      </c>
      <c r="AG15" s="71" t="s">
        <v>30</v>
      </c>
      <c r="AH15" s="71" t="s">
        <v>31</v>
      </c>
      <c r="AI15" s="71" t="s">
        <v>32</v>
      </c>
      <c r="AJ15" s="71" t="s">
        <v>33</v>
      </c>
      <c r="AK15" s="71" t="s">
        <v>34</v>
      </c>
      <c r="AL15" s="71" t="s">
        <v>35</v>
      </c>
      <c r="AM15" s="71" t="s">
        <v>36</v>
      </c>
      <c r="AN15" s="71" t="s">
        <v>37</v>
      </c>
      <c r="AO15" s="71" t="s">
        <v>38</v>
      </c>
      <c r="AP15" s="71" t="s">
        <v>39</v>
      </c>
      <c r="AQ15" s="71" t="s">
        <v>40</v>
      </c>
      <c r="AR15" s="71" t="s">
        <v>41</v>
      </c>
      <c r="AS15" s="71" t="s">
        <v>42</v>
      </c>
      <c r="AT15" s="71" t="s">
        <v>43</v>
      </c>
      <c r="AU15" s="71" t="s">
        <v>44</v>
      </c>
      <c r="AV15" s="71" t="s">
        <v>56</v>
      </c>
      <c r="AW15" s="71" t="s">
        <v>45</v>
      </c>
      <c r="AX15" s="71" t="s">
        <v>46</v>
      </c>
      <c r="AY15" s="71" t="s">
        <v>47</v>
      </c>
      <c r="AZ15" s="71" t="s">
        <v>48</v>
      </c>
      <c r="BA15" s="71" t="s">
        <v>49</v>
      </c>
      <c r="BB15" s="71" t="s">
        <v>50</v>
      </c>
      <c r="BC15" s="71" t="s">
        <v>51</v>
      </c>
      <c r="BD15" s="69" t="s">
        <v>54</v>
      </c>
      <c r="BE15" s="19"/>
    </row>
    <row r="16" spans="1:57" s="13" customFormat="1" ht="15.75" customHeight="1" x14ac:dyDescent="0.2">
      <c r="A16" s="76"/>
      <c r="B16" s="78"/>
      <c r="C16" s="84"/>
      <c r="D16" s="78"/>
      <c r="E16" s="78"/>
      <c r="F16" s="72"/>
      <c r="G16" s="80"/>
      <c r="H16" s="82"/>
      <c r="I16" s="80"/>
      <c r="J16" s="80"/>
      <c r="K16" s="72"/>
      <c r="L16" s="72"/>
      <c r="M16" s="72"/>
      <c r="N16" s="72"/>
      <c r="O16" s="72"/>
      <c r="P16" s="72"/>
      <c r="Q16" s="72"/>
      <c r="R16" s="72"/>
      <c r="S16" s="72"/>
      <c r="T16" s="72"/>
      <c r="U16" s="72"/>
      <c r="V16" s="72"/>
      <c r="W16" s="72"/>
      <c r="X16" s="72"/>
      <c r="Y16" s="72"/>
      <c r="Z16" s="72"/>
      <c r="AA16" s="72"/>
      <c r="AB16" s="72"/>
      <c r="AC16" s="72"/>
      <c r="AD16" s="73"/>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0"/>
      <c r="BE16" s="19"/>
    </row>
    <row r="17" spans="1:58"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20"/>
    </row>
    <row r="18" spans="1:58" s="6" customFormat="1" ht="375" x14ac:dyDescent="0.3">
      <c r="A18" s="22" t="s">
        <v>61</v>
      </c>
      <c r="B18" s="23" t="s">
        <v>62</v>
      </c>
      <c r="C18" s="24" t="str">
        <f t="shared" ref="C18:C54" si="0">MID(BE18,1,2)&amp;" "&amp;MID(BE18,3,1)&amp;" "&amp;MID(BE18,4,2)&amp;" "&amp;MID(BE18,6,5)</f>
        <v>04 1 01 40060</v>
      </c>
      <c r="D18" s="24" t="s">
        <v>63</v>
      </c>
      <c r="E18" s="52">
        <v>17500</v>
      </c>
      <c r="F18" s="53"/>
      <c r="G18" s="52"/>
      <c r="H18" s="54"/>
      <c r="I18" s="54"/>
      <c r="J18" s="54"/>
      <c r="K18" s="54"/>
      <c r="L18" s="54"/>
      <c r="M18" s="54"/>
      <c r="N18" s="54"/>
      <c r="O18" s="54"/>
      <c r="P18" s="54">
        <v>1900</v>
      </c>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5"/>
      <c r="BB18" s="54"/>
      <c r="BC18" s="54"/>
      <c r="BD18" s="25">
        <f t="shared" ref="BD18:BD54" si="1">SUM(E18:BC18)</f>
        <v>19400</v>
      </c>
      <c r="BE18" s="26" t="s">
        <v>64</v>
      </c>
      <c r="BF18" s="26"/>
    </row>
    <row r="19" spans="1:58" s="6" customFormat="1" ht="337.5" x14ac:dyDescent="0.3">
      <c r="A19" s="22" t="s">
        <v>65</v>
      </c>
      <c r="B19" s="23" t="s">
        <v>66</v>
      </c>
      <c r="C19" s="24" t="str">
        <f t="shared" si="0"/>
        <v>04 1 03 40070</v>
      </c>
      <c r="D19" s="24" t="s">
        <v>63</v>
      </c>
      <c r="E19" s="52"/>
      <c r="F19" s="53"/>
      <c r="G19" s="52"/>
      <c r="H19" s="54">
        <v>9850</v>
      </c>
      <c r="I19" s="54"/>
      <c r="J19" s="54"/>
      <c r="K19" s="54"/>
      <c r="L19" s="54"/>
      <c r="M19" s="54">
        <v>49958.902650000004</v>
      </c>
      <c r="N19" s="54"/>
      <c r="O19" s="54"/>
      <c r="P19" s="54"/>
      <c r="Q19" s="54">
        <v>31427.946</v>
      </c>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5"/>
      <c r="BB19" s="54"/>
      <c r="BC19" s="54"/>
      <c r="BD19" s="25">
        <f t="shared" si="1"/>
        <v>91236.84865</v>
      </c>
      <c r="BE19" s="26" t="s">
        <v>67</v>
      </c>
      <c r="BF19" s="26"/>
    </row>
    <row r="20" spans="1:58" s="6" customFormat="1" ht="356.25" x14ac:dyDescent="0.3">
      <c r="A20" s="22" t="s">
        <v>68</v>
      </c>
      <c r="B20" s="23" t="s">
        <v>69</v>
      </c>
      <c r="C20" s="24" t="str">
        <f t="shared" si="0"/>
        <v>04 1 04 40070</v>
      </c>
      <c r="D20" s="24" t="s">
        <v>63</v>
      </c>
      <c r="E20" s="52"/>
      <c r="F20" s="53">
        <v>7875</v>
      </c>
      <c r="G20" s="52"/>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5"/>
      <c r="BB20" s="54"/>
      <c r="BC20" s="54"/>
      <c r="BD20" s="25">
        <f t="shared" si="1"/>
        <v>7875</v>
      </c>
      <c r="BE20" s="26" t="s">
        <v>70</v>
      </c>
      <c r="BF20" s="26"/>
    </row>
    <row r="21" spans="1:58" s="6" customFormat="1" ht="409.5" x14ac:dyDescent="0.3">
      <c r="A21" s="22" t="s">
        <v>71</v>
      </c>
      <c r="B21" s="23" t="s">
        <v>72</v>
      </c>
      <c r="C21" s="24" t="str">
        <f t="shared" si="0"/>
        <v>04 3 01 09502</v>
      </c>
      <c r="D21" s="24" t="s">
        <v>63</v>
      </c>
      <c r="E21" s="52"/>
      <c r="F21" s="53"/>
      <c r="G21" s="52"/>
      <c r="H21" s="54"/>
      <c r="I21" s="54"/>
      <c r="J21" s="54"/>
      <c r="K21" s="54"/>
      <c r="L21" s="54"/>
      <c r="M21" s="54"/>
      <c r="N21" s="54">
        <v>57721.101849999999</v>
      </c>
      <c r="O21" s="54">
        <v>116029.66538000001</v>
      </c>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5"/>
      <c r="BB21" s="54"/>
      <c r="BC21" s="54"/>
      <c r="BD21" s="25">
        <f t="shared" si="1"/>
        <v>173750.76723</v>
      </c>
      <c r="BE21" s="26" t="s">
        <v>73</v>
      </c>
      <c r="BF21" s="26"/>
    </row>
    <row r="22" spans="1:58" s="6" customFormat="1" ht="47.25" x14ac:dyDescent="0.25">
      <c r="A22" s="27"/>
      <c r="B22" s="28" t="s">
        <v>74</v>
      </c>
      <c r="C22" s="29" t="str">
        <f t="shared" si="0"/>
        <v>04 3 01 09502</v>
      </c>
      <c r="D22" s="30"/>
      <c r="E22" s="56"/>
      <c r="F22" s="57"/>
      <c r="G22" s="56"/>
      <c r="H22" s="58"/>
      <c r="I22" s="58"/>
      <c r="J22" s="58"/>
      <c r="K22" s="58"/>
      <c r="L22" s="58"/>
      <c r="M22" s="58"/>
      <c r="N22" s="58">
        <v>57721.101849999999</v>
      </c>
      <c r="O22" s="58">
        <v>116029.66538000001</v>
      </c>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9"/>
      <c r="BB22" s="58"/>
      <c r="BC22" s="58"/>
      <c r="BD22" s="31">
        <f t="shared" si="1"/>
        <v>173750.76723</v>
      </c>
      <c r="BE22" s="18" t="s">
        <v>73</v>
      </c>
      <c r="BF22" s="18"/>
    </row>
    <row r="23" spans="1:58" s="6" customFormat="1" ht="393.75" x14ac:dyDescent="0.3">
      <c r="A23" s="22" t="s">
        <v>75</v>
      </c>
      <c r="B23" s="23" t="s">
        <v>76</v>
      </c>
      <c r="C23" s="24" t="str">
        <f t="shared" si="0"/>
        <v>04 3 01 09602</v>
      </c>
      <c r="D23" s="24" t="s">
        <v>63</v>
      </c>
      <c r="E23" s="52"/>
      <c r="F23" s="53"/>
      <c r="G23" s="52"/>
      <c r="H23" s="54"/>
      <c r="I23" s="54"/>
      <c r="J23" s="54"/>
      <c r="K23" s="54"/>
      <c r="L23" s="54"/>
      <c r="M23" s="54"/>
      <c r="N23" s="54">
        <v>503201.27857000002</v>
      </c>
      <c r="O23" s="54">
        <v>19432.132160000001</v>
      </c>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5"/>
      <c r="BB23" s="54"/>
      <c r="BC23" s="54"/>
      <c r="BD23" s="25">
        <f t="shared" si="1"/>
        <v>522633.41073</v>
      </c>
      <c r="BE23" s="26" t="s">
        <v>77</v>
      </c>
      <c r="BF23" s="26"/>
    </row>
    <row r="24" spans="1:58" s="6" customFormat="1" ht="337.5" x14ac:dyDescent="0.3">
      <c r="A24" s="22" t="s">
        <v>78</v>
      </c>
      <c r="B24" s="23" t="s">
        <v>79</v>
      </c>
      <c r="C24" s="24" t="str">
        <f t="shared" si="0"/>
        <v>04 3 01 40070</v>
      </c>
      <c r="D24" s="24" t="s">
        <v>63</v>
      </c>
      <c r="E24" s="52">
        <v>4232.5919999999996</v>
      </c>
      <c r="F24" s="53"/>
      <c r="G24" s="52"/>
      <c r="H24" s="54"/>
      <c r="I24" s="54"/>
      <c r="J24" s="54"/>
      <c r="K24" s="54"/>
      <c r="L24" s="54"/>
      <c r="M24" s="54"/>
      <c r="N24" s="54"/>
      <c r="O24" s="54">
        <v>50000</v>
      </c>
      <c r="P24" s="54"/>
      <c r="Q24" s="54">
        <v>52235.354359999998</v>
      </c>
      <c r="R24" s="54"/>
      <c r="S24" s="54">
        <v>4372.3050000000003</v>
      </c>
      <c r="T24" s="54">
        <v>32384.56163</v>
      </c>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5"/>
      <c r="BB24" s="54"/>
      <c r="BC24" s="54"/>
      <c r="BD24" s="25">
        <f t="shared" si="1"/>
        <v>143224.81299000001</v>
      </c>
      <c r="BE24" s="26" t="s">
        <v>80</v>
      </c>
      <c r="BF24" s="26"/>
    </row>
    <row r="25" spans="1:58" s="6" customFormat="1" ht="409.5" x14ac:dyDescent="0.3">
      <c r="A25" s="22" t="s">
        <v>81</v>
      </c>
      <c r="B25" s="23" t="s">
        <v>82</v>
      </c>
      <c r="C25" s="24" t="str">
        <f t="shared" si="0"/>
        <v>04 5 01 40060</v>
      </c>
      <c r="D25" s="24" t="s">
        <v>63</v>
      </c>
      <c r="E25" s="52">
        <v>17761.599999999999</v>
      </c>
      <c r="F25" s="53"/>
      <c r="G25" s="52"/>
      <c r="H25" s="54"/>
      <c r="I25" s="54"/>
      <c r="J25" s="54"/>
      <c r="K25" s="54"/>
      <c r="L25" s="54"/>
      <c r="M25" s="54">
        <v>22245.1</v>
      </c>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v>9031.5</v>
      </c>
      <c r="AT25" s="54"/>
      <c r="AU25" s="54"/>
      <c r="AV25" s="54"/>
      <c r="AW25" s="54"/>
      <c r="AX25" s="54"/>
      <c r="AY25" s="54"/>
      <c r="AZ25" s="54"/>
      <c r="BA25" s="55"/>
      <c r="BB25" s="54"/>
      <c r="BC25" s="54"/>
      <c r="BD25" s="25">
        <f t="shared" si="1"/>
        <v>49038.2</v>
      </c>
      <c r="BE25" s="26" t="s">
        <v>83</v>
      </c>
      <c r="BF25" s="26"/>
    </row>
    <row r="26" spans="1:58" s="6" customFormat="1" ht="375" x14ac:dyDescent="0.3">
      <c r="A26" s="22" t="s">
        <v>84</v>
      </c>
      <c r="B26" s="23" t="s">
        <v>85</v>
      </c>
      <c r="C26" s="24" t="str">
        <f t="shared" si="0"/>
        <v>04 5 01 40070</v>
      </c>
      <c r="D26" s="24" t="s">
        <v>63</v>
      </c>
      <c r="E26" s="52"/>
      <c r="F26" s="53"/>
      <c r="G26" s="52"/>
      <c r="H26" s="54"/>
      <c r="I26" s="54"/>
      <c r="J26" s="54"/>
      <c r="K26" s="54"/>
      <c r="L26" s="54"/>
      <c r="M26" s="54"/>
      <c r="N26" s="54"/>
      <c r="O26" s="54">
        <v>834.14</v>
      </c>
      <c r="P26" s="54"/>
      <c r="Q26" s="54"/>
      <c r="R26" s="54"/>
      <c r="S26" s="54"/>
      <c r="T26" s="54"/>
      <c r="U26" s="54"/>
      <c r="V26" s="54"/>
      <c r="W26" s="54"/>
      <c r="X26" s="54"/>
      <c r="Y26" s="54"/>
      <c r="Z26" s="54"/>
      <c r="AA26" s="54"/>
      <c r="AB26" s="54"/>
      <c r="AC26" s="54"/>
      <c r="AD26" s="54"/>
      <c r="AE26" s="54">
        <v>73734.252500000002</v>
      </c>
      <c r="AF26" s="54"/>
      <c r="AG26" s="54"/>
      <c r="AH26" s="54"/>
      <c r="AI26" s="54"/>
      <c r="AJ26" s="54"/>
      <c r="AK26" s="54"/>
      <c r="AL26" s="54"/>
      <c r="AM26" s="54"/>
      <c r="AN26" s="54"/>
      <c r="AO26" s="54"/>
      <c r="AP26" s="54"/>
      <c r="AQ26" s="54"/>
      <c r="AR26" s="54"/>
      <c r="AS26" s="54"/>
      <c r="AT26" s="54"/>
      <c r="AU26" s="54"/>
      <c r="AV26" s="54"/>
      <c r="AW26" s="54"/>
      <c r="AX26" s="54"/>
      <c r="AY26" s="54"/>
      <c r="AZ26" s="54"/>
      <c r="BA26" s="55"/>
      <c r="BB26" s="54"/>
      <c r="BC26" s="54"/>
      <c r="BD26" s="25">
        <f t="shared" si="1"/>
        <v>74568.392500000002</v>
      </c>
      <c r="BE26" s="26" t="s">
        <v>86</v>
      </c>
      <c r="BF26" s="26"/>
    </row>
    <row r="27" spans="1:58" s="6" customFormat="1" ht="337.5" x14ac:dyDescent="0.3">
      <c r="A27" s="22" t="s">
        <v>87</v>
      </c>
      <c r="B27" s="23" t="s">
        <v>88</v>
      </c>
      <c r="C27" s="24" t="str">
        <f t="shared" si="0"/>
        <v>04 6 01 40070</v>
      </c>
      <c r="D27" s="24" t="s">
        <v>89</v>
      </c>
      <c r="E27" s="52">
        <v>4551.585</v>
      </c>
      <c r="F27" s="53"/>
      <c r="G27" s="52"/>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5"/>
      <c r="BB27" s="54"/>
      <c r="BC27" s="54"/>
      <c r="BD27" s="25">
        <f t="shared" si="1"/>
        <v>4551.585</v>
      </c>
      <c r="BE27" s="26" t="s">
        <v>90</v>
      </c>
      <c r="BF27" s="26"/>
    </row>
    <row r="28" spans="1:58" s="6" customFormat="1" ht="409.5" x14ac:dyDescent="0.3">
      <c r="A28" s="22" t="s">
        <v>91</v>
      </c>
      <c r="B28" s="23" t="s">
        <v>92</v>
      </c>
      <c r="C28" s="24" t="str">
        <f t="shared" si="0"/>
        <v>05 1 03 40060</v>
      </c>
      <c r="D28" s="24" t="s">
        <v>93</v>
      </c>
      <c r="E28" s="52">
        <v>18667.740000000002</v>
      </c>
      <c r="F28" s="53">
        <v>2018.88</v>
      </c>
      <c r="G28" s="52">
        <v>4842.4399999999996</v>
      </c>
      <c r="H28" s="54">
        <v>1571.29</v>
      </c>
      <c r="I28" s="54">
        <v>3448.17</v>
      </c>
      <c r="J28" s="54">
        <v>3206.19</v>
      </c>
      <c r="K28" s="54">
        <v>9851.41</v>
      </c>
      <c r="L28" s="54">
        <v>1142.1500000000001</v>
      </c>
      <c r="M28" s="54">
        <v>1181.52</v>
      </c>
      <c r="N28" s="54">
        <v>4148.72</v>
      </c>
      <c r="O28" s="54">
        <v>15490.48</v>
      </c>
      <c r="P28" s="54">
        <v>9298.2900000000009</v>
      </c>
      <c r="Q28" s="54">
        <v>3756.15</v>
      </c>
      <c r="R28" s="54">
        <v>1391.45</v>
      </c>
      <c r="S28" s="54">
        <v>1931.24</v>
      </c>
      <c r="T28" s="54">
        <v>5125.5</v>
      </c>
      <c r="U28" s="54">
        <v>2897.58</v>
      </c>
      <c r="V28" s="54">
        <v>572.16</v>
      </c>
      <c r="W28" s="54"/>
      <c r="X28" s="54">
        <v>1120.45</v>
      </c>
      <c r="Y28" s="54">
        <v>1963</v>
      </c>
      <c r="Z28" s="54">
        <v>972.33</v>
      </c>
      <c r="AA28" s="54">
        <v>18018.38</v>
      </c>
      <c r="AB28" s="54">
        <v>785.91</v>
      </c>
      <c r="AC28" s="54">
        <v>12478.02</v>
      </c>
      <c r="AD28" s="54">
        <v>1479.06</v>
      </c>
      <c r="AE28" s="54">
        <v>3867.43</v>
      </c>
      <c r="AF28" s="54">
        <v>5981.96</v>
      </c>
      <c r="AG28" s="54">
        <v>443.32</v>
      </c>
      <c r="AH28" s="54">
        <v>2353.85</v>
      </c>
      <c r="AI28" s="54">
        <v>424.13</v>
      </c>
      <c r="AJ28" s="54">
        <v>772.45</v>
      </c>
      <c r="AK28" s="54">
        <v>441.4</v>
      </c>
      <c r="AL28" s="54">
        <v>3649.19</v>
      </c>
      <c r="AM28" s="54">
        <v>7180.55</v>
      </c>
      <c r="AN28" s="54">
        <v>2624.62</v>
      </c>
      <c r="AO28" s="54"/>
      <c r="AP28" s="54">
        <v>726.28</v>
      </c>
      <c r="AQ28" s="54">
        <v>1318.11</v>
      </c>
      <c r="AR28" s="54">
        <v>98.96</v>
      </c>
      <c r="AS28" s="54">
        <v>6058.48</v>
      </c>
      <c r="AT28" s="54">
        <v>899.78</v>
      </c>
      <c r="AU28" s="54">
        <v>315.76</v>
      </c>
      <c r="AV28" s="54">
        <v>393.8</v>
      </c>
      <c r="AW28" s="54">
        <v>206.91</v>
      </c>
      <c r="AX28" s="54">
        <v>2079.4699999999998</v>
      </c>
      <c r="AY28" s="54"/>
      <c r="AZ28" s="54">
        <v>1894.34</v>
      </c>
      <c r="BA28" s="55">
        <v>2546.2600000000002</v>
      </c>
      <c r="BB28" s="54"/>
      <c r="BC28" s="54"/>
      <c r="BD28" s="25">
        <f t="shared" si="1"/>
        <v>171635.56</v>
      </c>
      <c r="BE28" s="26" t="s">
        <v>94</v>
      </c>
      <c r="BF28" s="26"/>
    </row>
    <row r="29" spans="1:58" s="6" customFormat="1" ht="409.5" x14ac:dyDescent="0.3">
      <c r="A29" s="22" t="s">
        <v>95</v>
      </c>
      <c r="B29" s="23" t="s">
        <v>96</v>
      </c>
      <c r="C29" s="24" t="str">
        <f t="shared" si="0"/>
        <v>05 1 04 40060</v>
      </c>
      <c r="D29" s="24" t="s">
        <v>93</v>
      </c>
      <c r="E29" s="52">
        <v>250</v>
      </c>
      <c r="F29" s="53">
        <v>75</v>
      </c>
      <c r="G29" s="52"/>
      <c r="H29" s="54"/>
      <c r="I29" s="54">
        <v>250</v>
      </c>
      <c r="J29" s="54"/>
      <c r="K29" s="54">
        <v>745</v>
      </c>
      <c r="L29" s="54"/>
      <c r="M29" s="54">
        <v>200</v>
      </c>
      <c r="N29" s="54">
        <v>3215</v>
      </c>
      <c r="O29" s="54">
        <v>215</v>
      </c>
      <c r="P29" s="54"/>
      <c r="Q29" s="54"/>
      <c r="R29" s="54"/>
      <c r="S29" s="54"/>
      <c r="T29" s="54">
        <v>250</v>
      </c>
      <c r="U29" s="54">
        <v>250</v>
      </c>
      <c r="V29" s="54"/>
      <c r="W29" s="54"/>
      <c r="X29" s="54">
        <v>305</v>
      </c>
      <c r="Y29" s="54">
        <v>160</v>
      </c>
      <c r="Z29" s="54">
        <v>110</v>
      </c>
      <c r="AA29" s="54">
        <v>500</v>
      </c>
      <c r="AB29" s="54"/>
      <c r="AC29" s="54">
        <v>530</v>
      </c>
      <c r="AD29" s="54"/>
      <c r="AE29" s="54">
        <v>75</v>
      </c>
      <c r="AF29" s="54">
        <v>62</v>
      </c>
      <c r="AG29" s="54"/>
      <c r="AH29" s="54"/>
      <c r="AI29" s="54"/>
      <c r="AJ29" s="54"/>
      <c r="AK29" s="54"/>
      <c r="AL29" s="54">
        <v>247</v>
      </c>
      <c r="AM29" s="54"/>
      <c r="AN29" s="54">
        <v>500</v>
      </c>
      <c r="AO29" s="54"/>
      <c r="AP29" s="54"/>
      <c r="AQ29" s="54"/>
      <c r="AR29" s="54"/>
      <c r="AS29" s="54">
        <v>2155</v>
      </c>
      <c r="AT29" s="54">
        <v>310</v>
      </c>
      <c r="AU29" s="54"/>
      <c r="AV29" s="54">
        <v>480</v>
      </c>
      <c r="AW29" s="54"/>
      <c r="AX29" s="54"/>
      <c r="AY29" s="54"/>
      <c r="AZ29" s="54">
        <v>700</v>
      </c>
      <c r="BA29" s="55">
        <v>550</v>
      </c>
      <c r="BB29" s="54">
        <v>385</v>
      </c>
      <c r="BC29" s="54"/>
      <c r="BD29" s="25">
        <f t="shared" si="1"/>
        <v>12519</v>
      </c>
      <c r="BE29" s="26" t="s">
        <v>97</v>
      </c>
      <c r="BF29" s="26"/>
    </row>
    <row r="30" spans="1:58" s="6" customFormat="1" ht="409.5" x14ac:dyDescent="0.3">
      <c r="A30" s="22" t="s">
        <v>98</v>
      </c>
      <c r="B30" s="23" t="s">
        <v>99</v>
      </c>
      <c r="C30" s="24" t="str">
        <f t="shared" si="0"/>
        <v>05 1 05 40070</v>
      </c>
      <c r="D30" s="24" t="s">
        <v>93</v>
      </c>
      <c r="E30" s="52"/>
      <c r="F30" s="53"/>
      <c r="G30" s="52"/>
      <c r="H30" s="54"/>
      <c r="I30" s="54"/>
      <c r="J30" s="54"/>
      <c r="K30" s="54">
        <v>11254.39</v>
      </c>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v>15000</v>
      </c>
      <c r="AN30" s="54"/>
      <c r="AO30" s="54"/>
      <c r="AP30" s="54"/>
      <c r="AQ30" s="54"/>
      <c r="AR30" s="54"/>
      <c r="AS30" s="54"/>
      <c r="AT30" s="54"/>
      <c r="AU30" s="54"/>
      <c r="AV30" s="54"/>
      <c r="AW30" s="54"/>
      <c r="AX30" s="54"/>
      <c r="AY30" s="54"/>
      <c r="AZ30" s="54"/>
      <c r="BA30" s="55"/>
      <c r="BB30" s="54"/>
      <c r="BC30" s="54"/>
      <c r="BD30" s="25">
        <f t="shared" si="1"/>
        <v>26254.39</v>
      </c>
      <c r="BE30" s="26" t="s">
        <v>100</v>
      </c>
      <c r="BF30" s="26"/>
    </row>
    <row r="31" spans="1:58" s="6" customFormat="1" ht="409.5" x14ac:dyDescent="0.3">
      <c r="A31" s="22" t="s">
        <v>101</v>
      </c>
      <c r="B31" s="23" t="s">
        <v>102</v>
      </c>
      <c r="C31" s="24" t="str">
        <f t="shared" si="0"/>
        <v>05 1 07 40060</v>
      </c>
      <c r="D31" s="24" t="s">
        <v>93</v>
      </c>
      <c r="E31" s="52"/>
      <c r="F31" s="53"/>
      <c r="G31" s="52"/>
      <c r="H31" s="54"/>
      <c r="I31" s="54"/>
      <c r="J31" s="54"/>
      <c r="K31" s="54"/>
      <c r="L31" s="54"/>
      <c r="M31" s="54"/>
      <c r="N31" s="54"/>
      <c r="O31" s="54"/>
      <c r="P31" s="54"/>
      <c r="Q31" s="54"/>
      <c r="R31" s="54"/>
      <c r="S31" s="54"/>
      <c r="T31" s="54">
        <v>4422</v>
      </c>
      <c r="U31" s="54"/>
      <c r="V31" s="54"/>
      <c r="W31" s="54"/>
      <c r="X31" s="54"/>
      <c r="Y31" s="54"/>
      <c r="Z31" s="54"/>
      <c r="AA31" s="54">
        <v>670</v>
      </c>
      <c r="AB31" s="54"/>
      <c r="AC31" s="54"/>
      <c r="AD31" s="54"/>
      <c r="AE31" s="54"/>
      <c r="AF31" s="54">
        <v>2420</v>
      </c>
      <c r="AG31" s="54"/>
      <c r="AH31" s="54"/>
      <c r="AI31" s="54"/>
      <c r="AJ31" s="54"/>
      <c r="AK31" s="54"/>
      <c r="AL31" s="54"/>
      <c r="AM31" s="54"/>
      <c r="AN31" s="54"/>
      <c r="AO31" s="54"/>
      <c r="AP31" s="54"/>
      <c r="AQ31" s="54"/>
      <c r="AR31" s="54"/>
      <c r="AS31" s="54"/>
      <c r="AT31" s="54"/>
      <c r="AU31" s="54"/>
      <c r="AV31" s="54"/>
      <c r="AW31" s="54"/>
      <c r="AX31" s="54"/>
      <c r="AY31" s="54"/>
      <c r="AZ31" s="54"/>
      <c r="BA31" s="55"/>
      <c r="BB31" s="54"/>
      <c r="BC31" s="54"/>
      <c r="BD31" s="25">
        <f t="shared" si="1"/>
        <v>7512</v>
      </c>
      <c r="BE31" s="26" t="s">
        <v>103</v>
      </c>
      <c r="BF31" s="26"/>
    </row>
    <row r="32" spans="1:58" s="6" customFormat="1" ht="409.5" x14ac:dyDescent="0.3">
      <c r="A32" s="22" t="s">
        <v>104</v>
      </c>
      <c r="B32" s="23" t="s">
        <v>105</v>
      </c>
      <c r="C32" s="24" t="str">
        <f t="shared" si="0"/>
        <v>05 1 08 40060</v>
      </c>
      <c r="D32" s="24" t="s">
        <v>93</v>
      </c>
      <c r="E32" s="52">
        <v>3005</v>
      </c>
      <c r="F32" s="53">
        <v>119</v>
      </c>
      <c r="G32" s="52">
        <v>101</v>
      </c>
      <c r="H32" s="54">
        <v>130</v>
      </c>
      <c r="I32" s="54">
        <v>282</v>
      </c>
      <c r="J32" s="54">
        <v>216</v>
      </c>
      <c r="K32" s="54">
        <v>212</v>
      </c>
      <c r="L32" s="54">
        <v>292</v>
      </c>
      <c r="M32" s="54">
        <v>300</v>
      </c>
      <c r="N32" s="54">
        <v>284</v>
      </c>
      <c r="O32" s="54">
        <v>1046</v>
      </c>
      <c r="P32" s="54">
        <v>1271</v>
      </c>
      <c r="Q32" s="54">
        <v>311</v>
      </c>
      <c r="R32" s="54">
        <v>290</v>
      </c>
      <c r="S32" s="54">
        <v>313</v>
      </c>
      <c r="T32" s="54">
        <v>363</v>
      </c>
      <c r="U32" s="54">
        <v>175</v>
      </c>
      <c r="V32" s="54">
        <v>148</v>
      </c>
      <c r="W32" s="54">
        <v>104</v>
      </c>
      <c r="X32" s="54">
        <v>572</v>
      </c>
      <c r="Y32" s="54">
        <v>125</v>
      </c>
      <c r="Z32" s="54">
        <v>128</v>
      </c>
      <c r="AA32" s="54">
        <v>2436</v>
      </c>
      <c r="AB32" s="54">
        <v>336</v>
      </c>
      <c r="AC32" s="54">
        <v>586</v>
      </c>
      <c r="AD32" s="54">
        <v>165</v>
      </c>
      <c r="AE32" s="54"/>
      <c r="AF32" s="54">
        <v>827</v>
      </c>
      <c r="AG32" s="54">
        <v>240</v>
      </c>
      <c r="AH32" s="54">
        <v>403</v>
      </c>
      <c r="AI32" s="54">
        <v>211</v>
      </c>
      <c r="AJ32" s="54">
        <v>154</v>
      </c>
      <c r="AK32" s="54">
        <v>272</v>
      </c>
      <c r="AL32" s="54">
        <v>238</v>
      </c>
      <c r="AM32" s="54">
        <v>664</v>
      </c>
      <c r="AN32" s="54">
        <v>98</v>
      </c>
      <c r="AO32" s="54">
        <v>23</v>
      </c>
      <c r="AP32" s="54">
        <v>202</v>
      </c>
      <c r="AQ32" s="54">
        <v>37</v>
      </c>
      <c r="AR32" s="54">
        <v>180</v>
      </c>
      <c r="AS32" s="54">
        <v>646</v>
      </c>
      <c r="AT32" s="54">
        <v>196</v>
      </c>
      <c r="AU32" s="54">
        <v>57</v>
      </c>
      <c r="AV32" s="54">
        <v>97</v>
      </c>
      <c r="AW32" s="54">
        <v>64</v>
      </c>
      <c r="AX32" s="54">
        <v>364</v>
      </c>
      <c r="AY32" s="54">
        <v>160</v>
      </c>
      <c r="AZ32" s="54">
        <v>562</v>
      </c>
      <c r="BA32" s="55">
        <v>715</v>
      </c>
      <c r="BB32" s="54"/>
      <c r="BC32" s="54">
        <v>207</v>
      </c>
      <c r="BD32" s="25">
        <f t="shared" si="1"/>
        <v>19927</v>
      </c>
      <c r="BE32" s="26" t="s">
        <v>106</v>
      </c>
      <c r="BF32" s="26"/>
    </row>
    <row r="33" spans="1:58" s="6" customFormat="1" ht="393.75" x14ac:dyDescent="0.3">
      <c r="A33" s="22" t="s">
        <v>107</v>
      </c>
      <c r="B33" s="23" t="s">
        <v>108</v>
      </c>
      <c r="C33" s="24" t="str">
        <f t="shared" si="0"/>
        <v>05 1 10 40070</v>
      </c>
      <c r="D33" s="24" t="s">
        <v>93</v>
      </c>
      <c r="E33" s="52"/>
      <c r="F33" s="53"/>
      <c r="G33" s="52"/>
      <c r="H33" s="54"/>
      <c r="I33" s="54"/>
      <c r="J33" s="54"/>
      <c r="K33" s="54"/>
      <c r="L33" s="54"/>
      <c r="M33" s="54">
        <v>2654.84</v>
      </c>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5"/>
      <c r="BB33" s="54"/>
      <c r="BC33" s="54"/>
      <c r="BD33" s="25">
        <f t="shared" si="1"/>
        <v>2654.84</v>
      </c>
      <c r="BE33" s="26" t="s">
        <v>109</v>
      </c>
      <c r="BF33" s="26"/>
    </row>
    <row r="34" spans="1:58" s="6" customFormat="1" ht="393.75" x14ac:dyDescent="0.3">
      <c r="A34" s="22" t="s">
        <v>110</v>
      </c>
      <c r="B34" s="23" t="s">
        <v>111</v>
      </c>
      <c r="C34" s="24" t="str">
        <f t="shared" si="0"/>
        <v>05 1 11 40070</v>
      </c>
      <c r="D34" s="24" t="s">
        <v>93</v>
      </c>
      <c r="E34" s="52">
        <v>237200</v>
      </c>
      <c r="F34" s="53"/>
      <c r="G34" s="52"/>
      <c r="H34" s="54"/>
      <c r="I34" s="54"/>
      <c r="J34" s="54">
        <v>20000</v>
      </c>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5"/>
      <c r="BB34" s="54"/>
      <c r="BC34" s="54"/>
      <c r="BD34" s="25">
        <f t="shared" si="1"/>
        <v>257200</v>
      </c>
      <c r="BE34" s="26" t="s">
        <v>112</v>
      </c>
      <c r="BF34" s="26"/>
    </row>
    <row r="35" spans="1:58" s="6" customFormat="1" ht="409.5" x14ac:dyDescent="0.3">
      <c r="A35" s="22" t="s">
        <v>113</v>
      </c>
      <c r="B35" s="23" t="s">
        <v>114</v>
      </c>
      <c r="C35" s="24" t="str">
        <f t="shared" si="0"/>
        <v>05 2 01 40060</v>
      </c>
      <c r="D35" s="24" t="s">
        <v>93</v>
      </c>
      <c r="E35" s="52"/>
      <c r="F35" s="53">
        <v>68</v>
      </c>
      <c r="G35" s="52">
        <v>58</v>
      </c>
      <c r="H35" s="54">
        <v>75</v>
      </c>
      <c r="I35" s="54">
        <v>161</v>
      </c>
      <c r="J35" s="54">
        <v>123</v>
      </c>
      <c r="K35" s="54">
        <v>121</v>
      </c>
      <c r="L35" s="54"/>
      <c r="M35" s="54"/>
      <c r="N35" s="54">
        <v>163</v>
      </c>
      <c r="O35" s="54">
        <v>598</v>
      </c>
      <c r="P35" s="54">
        <v>726</v>
      </c>
      <c r="Q35" s="54">
        <v>177</v>
      </c>
      <c r="R35" s="54">
        <v>166</v>
      </c>
      <c r="S35" s="54">
        <v>179</v>
      </c>
      <c r="T35" s="54">
        <v>208</v>
      </c>
      <c r="U35" s="54">
        <v>100</v>
      </c>
      <c r="V35" s="54">
        <v>84</v>
      </c>
      <c r="W35" s="54">
        <v>59</v>
      </c>
      <c r="X35" s="54">
        <v>327</v>
      </c>
      <c r="Y35" s="54">
        <v>71</v>
      </c>
      <c r="Z35" s="54">
        <v>73</v>
      </c>
      <c r="AA35" s="54">
        <v>1392</v>
      </c>
      <c r="AB35" s="54">
        <v>192</v>
      </c>
      <c r="AC35" s="54">
        <v>335</v>
      </c>
      <c r="AD35" s="54">
        <v>94</v>
      </c>
      <c r="AE35" s="54">
        <v>327</v>
      </c>
      <c r="AF35" s="54">
        <v>473</v>
      </c>
      <c r="AG35" s="54">
        <v>137</v>
      </c>
      <c r="AH35" s="54">
        <v>230</v>
      </c>
      <c r="AI35" s="54">
        <v>121</v>
      </c>
      <c r="AJ35" s="54">
        <v>88</v>
      </c>
      <c r="AK35" s="54">
        <v>155</v>
      </c>
      <c r="AL35" s="54">
        <v>136</v>
      </c>
      <c r="AM35" s="54">
        <v>380</v>
      </c>
      <c r="AN35" s="54">
        <v>56</v>
      </c>
      <c r="AO35" s="54">
        <v>13</v>
      </c>
      <c r="AP35" s="54">
        <v>115</v>
      </c>
      <c r="AQ35" s="54">
        <v>21</v>
      </c>
      <c r="AR35" s="54">
        <v>103</v>
      </c>
      <c r="AS35" s="54">
        <v>369</v>
      </c>
      <c r="AT35" s="54">
        <v>112</v>
      </c>
      <c r="AU35" s="54">
        <v>33</v>
      </c>
      <c r="AV35" s="54">
        <v>56</v>
      </c>
      <c r="AW35" s="54">
        <v>37</v>
      </c>
      <c r="AX35" s="54">
        <v>208</v>
      </c>
      <c r="AY35" s="54">
        <v>91</v>
      </c>
      <c r="AZ35" s="54">
        <v>321</v>
      </c>
      <c r="BA35" s="55">
        <v>409</v>
      </c>
      <c r="BB35" s="54"/>
      <c r="BC35" s="54">
        <v>118</v>
      </c>
      <c r="BD35" s="25">
        <f t="shared" si="1"/>
        <v>9659</v>
      </c>
      <c r="BE35" s="26" t="s">
        <v>115</v>
      </c>
      <c r="BF35" s="26"/>
    </row>
    <row r="36" spans="1:58" s="6" customFormat="1" ht="375" x14ac:dyDescent="0.3">
      <c r="A36" s="22" t="s">
        <v>116</v>
      </c>
      <c r="B36" s="23" t="s">
        <v>117</v>
      </c>
      <c r="C36" s="24" t="str">
        <f t="shared" si="0"/>
        <v>05 2 02 40070</v>
      </c>
      <c r="D36" s="24" t="s">
        <v>93</v>
      </c>
      <c r="E36" s="52"/>
      <c r="F36" s="53"/>
      <c r="G36" s="52"/>
      <c r="H36" s="54"/>
      <c r="I36" s="54"/>
      <c r="J36" s="54"/>
      <c r="K36" s="54"/>
      <c r="L36" s="54"/>
      <c r="M36" s="54"/>
      <c r="N36" s="54"/>
      <c r="O36" s="54"/>
      <c r="P36" s="54"/>
      <c r="Q36" s="54"/>
      <c r="R36" s="54"/>
      <c r="S36" s="54"/>
      <c r="T36" s="54"/>
      <c r="U36" s="54"/>
      <c r="V36" s="54"/>
      <c r="W36" s="54"/>
      <c r="X36" s="54">
        <v>30000</v>
      </c>
      <c r="Y36" s="54"/>
      <c r="Z36" s="54"/>
      <c r="AA36" s="54"/>
      <c r="AB36" s="54"/>
      <c r="AC36" s="54">
        <v>14117.29</v>
      </c>
      <c r="AD36" s="54"/>
      <c r="AE36" s="54"/>
      <c r="AF36" s="54"/>
      <c r="AG36" s="54"/>
      <c r="AH36" s="54"/>
      <c r="AI36" s="54"/>
      <c r="AJ36" s="54"/>
      <c r="AK36" s="54"/>
      <c r="AL36" s="54"/>
      <c r="AM36" s="54"/>
      <c r="AN36" s="54"/>
      <c r="AO36" s="54"/>
      <c r="AP36" s="54">
        <v>8000</v>
      </c>
      <c r="AQ36" s="54"/>
      <c r="AR36" s="54"/>
      <c r="AS36" s="54"/>
      <c r="AT36" s="54"/>
      <c r="AU36" s="54"/>
      <c r="AV36" s="54"/>
      <c r="AW36" s="54"/>
      <c r="AX36" s="54"/>
      <c r="AY36" s="54"/>
      <c r="AZ36" s="54"/>
      <c r="BA36" s="55"/>
      <c r="BB36" s="54"/>
      <c r="BC36" s="54"/>
      <c r="BD36" s="25">
        <f t="shared" si="1"/>
        <v>52117.29</v>
      </c>
      <c r="BE36" s="26" t="s">
        <v>118</v>
      </c>
      <c r="BF36" s="26"/>
    </row>
    <row r="37" spans="1:58" s="6" customFormat="1" ht="375" x14ac:dyDescent="0.3">
      <c r="A37" s="22" t="s">
        <v>119</v>
      </c>
      <c r="B37" s="23" t="s">
        <v>120</v>
      </c>
      <c r="C37" s="24" t="str">
        <f t="shared" si="0"/>
        <v>05 2 03 40070</v>
      </c>
      <c r="D37" s="24" t="s">
        <v>93</v>
      </c>
      <c r="E37" s="52">
        <v>9465.23</v>
      </c>
      <c r="F37" s="53"/>
      <c r="G37" s="52"/>
      <c r="H37" s="54"/>
      <c r="I37" s="54"/>
      <c r="J37" s="54"/>
      <c r="K37" s="54"/>
      <c r="L37" s="54"/>
      <c r="M37" s="54"/>
      <c r="N37" s="54">
        <v>39250</v>
      </c>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5"/>
      <c r="BB37" s="54"/>
      <c r="BC37" s="54"/>
      <c r="BD37" s="25">
        <f t="shared" si="1"/>
        <v>48715.229999999996</v>
      </c>
      <c r="BE37" s="26" t="s">
        <v>121</v>
      </c>
      <c r="BF37" s="26"/>
    </row>
    <row r="38" spans="1:58" s="6" customFormat="1" ht="409.5" x14ac:dyDescent="0.3">
      <c r="A38" s="22" t="s">
        <v>122</v>
      </c>
      <c r="B38" s="23" t="s">
        <v>123</v>
      </c>
      <c r="C38" s="24" t="str">
        <f t="shared" si="0"/>
        <v>05 3 01 40060</v>
      </c>
      <c r="D38" s="24" t="s">
        <v>124</v>
      </c>
      <c r="E38" s="52">
        <v>30812.799999999999</v>
      </c>
      <c r="F38" s="53"/>
      <c r="G38" s="52"/>
      <c r="H38" s="54"/>
      <c r="I38" s="54"/>
      <c r="J38" s="54"/>
      <c r="K38" s="54"/>
      <c r="L38" s="54"/>
      <c r="M38" s="54">
        <v>2004.3</v>
      </c>
      <c r="N38" s="54"/>
      <c r="O38" s="54"/>
      <c r="P38" s="54"/>
      <c r="Q38" s="54"/>
      <c r="R38" s="54"/>
      <c r="S38" s="54"/>
      <c r="T38" s="54"/>
      <c r="U38" s="54"/>
      <c r="V38" s="54"/>
      <c r="W38" s="54"/>
      <c r="X38" s="54">
        <v>250000</v>
      </c>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5"/>
      <c r="BB38" s="54"/>
      <c r="BC38" s="54"/>
      <c r="BD38" s="25">
        <f t="shared" si="1"/>
        <v>282817.09999999998</v>
      </c>
      <c r="BE38" s="26" t="s">
        <v>125</v>
      </c>
      <c r="BF38" s="26"/>
    </row>
    <row r="39" spans="1:58" s="6" customFormat="1" ht="409.5" x14ac:dyDescent="0.3">
      <c r="A39" s="22" t="s">
        <v>126</v>
      </c>
      <c r="B39" s="23" t="s">
        <v>127</v>
      </c>
      <c r="C39" s="24" t="str">
        <f t="shared" si="0"/>
        <v>05 3 07 40060</v>
      </c>
      <c r="D39" s="24" t="s">
        <v>93</v>
      </c>
      <c r="E39" s="52">
        <v>4300</v>
      </c>
      <c r="F39" s="53">
        <v>400</v>
      </c>
      <c r="G39" s="52"/>
      <c r="H39" s="54"/>
      <c r="I39" s="54">
        <v>2060</v>
      </c>
      <c r="J39" s="54">
        <v>3210</v>
      </c>
      <c r="K39" s="54">
        <v>950</v>
      </c>
      <c r="L39" s="54">
        <v>1800</v>
      </c>
      <c r="M39" s="54">
        <v>165</v>
      </c>
      <c r="N39" s="54">
        <v>5100</v>
      </c>
      <c r="O39" s="54"/>
      <c r="P39" s="54"/>
      <c r="Q39" s="54"/>
      <c r="R39" s="54"/>
      <c r="S39" s="54"/>
      <c r="T39" s="54">
        <v>787</v>
      </c>
      <c r="U39" s="54">
        <v>737</v>
      </c>
      <c r="V39" s="54">
        <v>140</v>
      </c>
      <c r="W39" s="54"/>
      <c r="X39" s="54">
        <v>327</v>
      </c>
      <c r="Y39" s="54"/>
      <c r="Z39" s="54"/>
      <c r="AA39" s="54">
        <v>2236</v>
      </c>
      <c r="AB39" s="54"/>
      <c r="AC39" s="54"/>
      <c r="AD39" s="54"/>
      <c r="AE39" s="54"/>
      <c r="AF39" s="54"/>
      <c r="AG39" s="54"/>
      <c r="AH39" s="54"/>
      <c r="AI39" s="54"/>
      <c r="AJ39" s="54"/>
      <c r="AK39" s="54"/>
      <c r="AL39" s="54"/>
      <c r="AM39" s="54">
        <v>1134</v>
      </c>
      <c r="AN39" s="54"/>
      <c r="AO39" s="54"/>
      <c r="AP39" s="54"/>
      <c r="AQ39" s="54"/>
      <c r="AR39" s="54"/>
      <c r="AS39" s="54"/>
      <c r="AT39" s="54"/>
      <c r="AU39" s="54"/>
      <c r="AV39" s="54"/>
      <c r="AW39" s="54"/>
      <c r="AX39" s="54"/>
      <c r="AY39" s="54"/>
      <c r="AZ39" s="54"/>
      <c r="BA39" s="55"/>
      <c r="BB39" s="54"/>
      <c r="BC39" s="54"/>
      <c r="BD39" s="25">
        <f t="shared" si="1"/>
        <v>23346</v>
      </c>
      <c r="BE39" s="26" t="s">
        <v>128</v>
      </c>
      <c r="BF39" s="26"/>
    </row>
    <row r="40" spans="1:58" s="6" customFormat="1" ht="393.75" x14ac:dyDescent="0.3">
      <c r="A40" s="22" t="s">
        <v>129</v>
      </c>
      <c r="B40" s="23" t="s">
        <v>130</v>
      </c>
      <c r="C40" s="24" t="str">
        <f t="shared" si="0"/>
        <v>07 1 05 40060</v>
      </c>
      <c r="D40" s="24" t="s">
        <v>124</v>
      </c>
      <c r="E40" s="52">
        <v>138.46154000000001</v>
      </c>
      <c r="F40" s="53"/>
      <c r="G40" s="52"/>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5"/>
      <c r="BB40" s="54"/>
      <c r="BC40" s="54"/>
      <c r="BD40" s="25">
        <f t="shared" si="1"/>
        <v>138.46154000000001</v>
      </c>
      <c r="BE40" s="26" t="s">
        <v>131</v>
      </c>
      <c r="BF40" s="26"/>
    </row>
    <row r="41" spans="1:58" s="6" customFormat="1" ht="337.5" x14ac:dyDescent="0.3">
      <c r="A41" s="22" t="s">
        <v>132</v>
      </c>
      <c r="B41" s="23" t="s">
        <v>133</v>
      </c>
      <c r="C41" s="24" t="str">
        <f t="shared" si="0"/>
        <v>09 1 01 40060</v>
      </c>
      <c r="D41" s="24" t="s">
        <v>134</v>
      </c>
      <c r="E41" s="52"/>
      <c r="F41" s="53">
        <v>365.69499999999999</v>
      </c>
      <c r="G41" s="52"/>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5"/>
      <c r="BB41" s="54"/>
      <c r="BC41" s="54"/>
      <c r="BD41" s="25">
        <f t="shared" si="1"/>
        <v>365.69499999999999</v>
      </c>
      <c r="BE41" s="26" t="s">
        <v>135</v>
      </c>
      <c r="BF41" s="26"/>
    </row>
    <row r="42" spans="1:58" s="6" customFormat="1" ht="393.75" x14ac:dyDescent="0.3">
      <c r="A42" s="22" t="s">
        <v>136</v>
      </c>
      <c r="B42" s="23" t="s">
        <v>137</v>
      </c>
      <c r="C42" s="24" t="str">
        <f t="shared" si="0"/>
        <v>10 3 02 40060</v>
      </c>
      <c r="D42" s="24" t="s">
        <v>138</v>
      </c>
      <c r="E42" s="52"/>
      <c r="F42" s="53"/>
      <c r="G42" s="52"/>
      <c r="H42" s="54"/>
      <c r="I42" s="54"/>
      <c r="J42" s="54"/>
      <c r="K42" s="54"/>
      <c r="L42" s="54"/>
      <c r="M42" s="54"/>
      <c r="N42" s="54"/>
      <c r="O42" s="54"/>
      <c r="P42" s="54">
        <v>22</v>
      </c>
      <c r="Q42" s="54"/>
      <c r="R42" s="54"/>
      <c r="S42" s="54"/>
      <c r="T42" s="54"/>
      <c r="U42" s="54"/>
      <c r="V42" s="54"/>
      <c r="W42" s="54"/>
      <c r="X42" s="54"/>
      <c r="Y42" s="54"/>
      <c r="Z42" s="54"/>
      <c r="AA42" s="54"/>
      <c r="AB42" s="54"/>
      <c r="AC42" s="54"/>
      <c r="AD42" s="54"/>
      <c r="AE42" s="54"/>
      <c r="AF42" s="54"/>
      <c r="AG42" s="54"/>
      <c r="AH42" s="54"/>
      <c r="AI42" s="54"/>
      <c r="AJ42" s="54"/>
      <c r="AK42" s="54"/>
      <c r="AL42" s="54"/>
      <c r="AM42" s="54">
        <v>13</v>
      </c>
      <c r="AN42" s="54"/>
      <c r="AO42" s="54"/>
      <c r="AP42" s="54">
        <v>41.7</v>
      </c>
      <c r="AQ42" s="54"/>
      <c r="AR42" s="54"/>
      <c r="AS42" s="54"/>
      <c r="AT42" s="54"/>
      <c r="AU42" s="54"/>
      <c r="AV42" s="54"/>
      <c r="AW42" s="54"/>
      <c r="AX42" s="54"/>
      <c r="AY42" s="54">
        <v>48.5</v>
      </c>
      <c r="AZ42" s="54"/>
      <c r="BA42" s="55"/>
      <c r="BB42" s="54"/>
      <c r="BC42" s="54"/>
      <c r="BD42" s="25">
        <f t="shared" si="1"/>
        <v>125.2</v>
      </c>
      <c r="BE42" s="26" t="s">
        <v>139</v>
      </c>
      <c r="BF42" s="26"/>
    </row>
    <row r="43" spans="1:58" s="6" customFormat="1" ht="300" x14ac:dyDescent="0.3">
      <c r="A43" s="22" t="s">
        <v>140</v>
      </c>
      <c r="B43" s="23" t="s">
        <v>141</v>
      </c>
      <c r="C43" s="24" t="str">
        <f t="shared" si="0"/>
        <v>10 5 02 40060</v>
      </c>
      <c r="D43" s="24" t="s">
        <v>138</v>
      </c>
      <c r="E43" s="52"/>
      <c r="F43" s="53"/>
      <c r="G43" s="52"/>
      <c r="H43" s="54"/>
      <c r="I43" s="54"/>
      <c r="J43" s="54"/>
      <c r="K43" s="54"/>
      <c r="L43" s="54"/>
      <c r="M43" s="54"/>
      <c r="N43" s="54">
        <v>495.74</v>
      </c>
      <c r="O43" s="54"/>
      <c r="P43" s="54">
        <v>176.54</v>
      </c>
      <c r="Q43" s="54">
        <v>114.2</v>
      </c>
      <c r="R43" s="54"/>
      <c r="S43" s="54"/>
      <c r="T43" s="54"/>
      <c r="U43" s="54"/>
      <c r="V43" s="54"/>
      <c r="W43" s="54"/>
      <c r="X43" s="54"/>
      <c r="Y43" s="54"/>
      <c r="Z43" s="54"/>
      <c r="AA43" s="54">
        <v>264.8</v>
      </c>
      <c r="AB43" s="54"/>
      <c r="AC43" s="54"/>
      <c r="AD43" s="54">
        <v>538.95899999999995</v>
      </c>
      <c r="AE43" s="54"/>
      <c r="AF43" s="54"/>
      <c r="AG43" s="54"/>
      <c r="AH43" s="54"/>
      <c r="AI43" s="54"/>
      <c r="AJ43" s="54"/>
      <c r="AK43" s="54"/>
      <c r="AL43" s="54"/>
      <c r="AM43" s="54"/>
      <c r="AN43" s="54"/>
      <c r="AO43" s="54"/>
      <c r="AP43" s="54">
        <v>25</v>
      </c>
      <c r="AQ43" s="54"/>
      <c r="AR43" s="54">
        <v>117.03</v>
      </c>
      <c r="AS43" s="54"/>
      <c r="AT43" s="54"/>
      <c r="AU43" s="54"/>
      <c r="AV43" s="54"/>
      <c r="AW43" s="54"/>
      <c r="AX43" s="54"/>
      <c r="AY43" s="54">
        <v>227.6</v>
      </c>
      <c r="AZ43" s="54"/>
      <c r="BA43" s="55"/>
      <c r="BB43" s="54"/>
      <c r="BC43" s="54"/>
      <c r="BD43" s="25">
        <f t="shared" si="1"/>
        <v>1959.8689999999999</v>
      </c>
      <c r="BE43" s="26" t="s">
        <v>142</v>
      </c>
      <c r="BF43" s="26"/>
    </row>
    <row r="44" spans="1:58" s="6" customFormat="1" ht="356.25" x14ac:dyDescent="0.3">
      <c r="A44" s="22" t="s">
        <v>143</v>
      </c>
      <c r="B44" s="23" t="s">
        <v>144</v>
      </c>
      <c r="C44" s="24" t="str">
        <f t="shared" si="0"/>
        <v>13 2 01 40060</v>
      </c>
      <c r="D44" s="24" t="s">
        <v>145</v>
      </c>
      <c r="E44" s="52"/>
      <c r="F44" s="53"/>
      <c r="G44" s="52"/>
      <c r="H44" s="54"/>
      <c r="I44" s="54"/>
      <c r="J44" s="54"/>
      <c r="K44" s="54"/>
      <c r="L44" s="54"/>
      <c r="M44" s="54"/>
      <c r="N44" s="54"/>
      <c r="O44" s="54">
        <v>80</v>
      </c>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5"/>
      <c r="BB44" s="54"/>
      <c r="BC44" s="54"/>
      <c r="BD44" s="25">
        <f t="shared" si="1"/>
        <v>80</v>
      </c>
      <c r="BE44" s="26" t="s">
        <v>146</v>
      </c>
      <c r="BF44" s="26"/>
    </row>
    <row r="45" spans="1:58" s="6" customFormat="1" ht="356.25" x14ac:dyDescent="0.3">
      <c r="A45" s="22" t="s">
        <v>147</v>
      </c>
      <c r="B45" s="23" t="s">
        <v>148</v>
      </c>
      <c r="C45" s="24" t="str">
        <f t="shared" si="0"/>
        <v>15 1 04 40070</v>
      </c>
      <c r="D45" s="24" t="s">
        <v>124</v>
      </c>
      <c r="E45" s="52"/>
      <c r="F45" s="53"/>
      <c r="G45" s="52"/>
      <c r="H45" s="54"/>
      <c r="I45" s="54"/>
      <c r="J45" s="54"/>
      <c r="K45" s="54">
        <v>880.49900000000002</v>
      </c>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5"/>
      <c r="BB45" s="54"/>
      <c r="BC45" s="54"/>
      <c r="BD45" s="25">
        <f t="shared" si="1"/>
        <v>880.49900000000002</v>
      </c>
      <c r="BE45" s="26" t="s">
        <v>149</v>
      </c>
      <c r="BF45" s="26"/>
    </row>
    <row r="46" spans="1:58" s="6" customFormat="1" ht="318.75" x14ac:dyDescent="0.3">
      <c r="A46" s="22" t="s">
        <v>150</v>
      </c>
      <c r="B46" s="23" t="s">
        <v>151</v>
      </c>
      <c r="C46" s="24" t="str">
        <f t="shared" si="0"/>
        <v>15 1 05 40060</v>
      </c>
      <c r="D46" s="24" t="s">
        <v>124</v>
      </c>
      <c r="E46" s="52"/>
      <c r="F46" s="53"/>
      <c r="G46" s="52"/>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v>1240</v>
      </c>
      <c r="AN46" s="54"/>
      <c r="AO46" s="54"/>
      <c r="AP46" s="54"/>
      <c r="AQ46" s="54"/>
      <c r="AR46" s="54"/>
      <c r="AS46" s="54"/>
      <c r="AT46" s="54"/>
      <c r="AU46" s="54"/>
      <c r="AV46" s="54"/>
      <c r="AW46" s="54"/>
      <c r="AX46" s="54"/>
      <c r="AY46" s="54"/>
      <c r="AZ46" s="54"/>
      <c r="BA46" s="55"/>
      <c r="BB46" s="54"/>
      <c r="BC46" s="54"/>
      <c r="BD46" s="25">
        <f t="shared" si="1"/>
        <v>1240</v>
      </c>
      <c r="BE46" s="26" t="s">
        <v>152</v>
      </c>
      <c r="BF46" s="26"/>
    </row>
    <row r="47" spans="1:58" s="6" customFormat="1" ht="393.75" x14ac:dyDescent="0.3">
      <c r="A47" s="22" t="s">
        <v>153</v>
      </c>
      <c r="B47" s="23" t="s">
        <v>154</v>
      </c>
      <c r="C47" s="24" t="str">
        <f t="shared" si="0"/>
        <v>16 5 02 40070</v>
      </c>
      <c r="D47" s="24" t="s">
        <v>155</v>
      </c>
      <c r="E47" s="52"/>
      <c r="F47" s="53"/>
      <c r="G47" s="52"/>
      <c r="H47" s="54"/>
      <c r="I47" s="54"/>
      <c r="J47" s="54"/>
      <c r="K47" s="54"/>
      <c r="L47" s="54">
        <v>15479.7</v>
      </c>
      <c r="M47" s="54">
        <v>15730</v>
      </c>
      <c r="N47" s="54"/>
      <c r="O47" s="54"/>
      <c r="P47" s="54"/>
      <c r="Q47" s="54"/>
      <c r="R47" s="54"/>
      <c r="S47" s="54"/>
      <c r="T47" s="54"/>
      <c r="U47" s="54"/>
      <c r="V47" s="54"/>
      <c r="W47" s="54"/>
      <c r="X47" s="54"/>
      <c r="Y47" s="54"/>
      <c r="Z47" s="54"/>
      <c r="AA47" s="54"/>
      <c r="AB47" s="54"/>
      <c r="AC47" s="54"/>
      <c r="AD47" s="54"/>
      <c r="AE47" s="54"/>
      <c r="AF47" s="54"/>
      <c r="AG47" s="54"/>
      <c r="AH47" s="54"/>
      <c r="AI47" s="54"/>
      <c r="AJ47" s="54"/>
      <c r="AK47" s="54"/>
      <c r="AL47" s="54"/>
      <c r="AM47" s="54"/>
      <c r="AN47" s="54"/>
      <c r="AO47" s="54"/>
      <c r="AP47" s="54"/>
      <c r="AQ47" s="54"/>
      <c r="AR47" s="54"/>
      <c r="AS47" s="54"/>
      <c r="AT47" s="54"/>
      <c r="AU47" s="54"/>
      <c r="AV47" s="54"/>
      <c r="AW47" s="54"/>
      <c r="AX47" s="54">
        <v>14691.321690000001</v>
      </c>
      <c r="AY47" s="54"/>
      <c r="AZ47" s="54"/>
      <c r="BA47" s="55"/>
      <c r="BB47" s="54"/>
      <c r="BC47" s="54"/>
      <c r="BD47" s="25">
        <f t="shared" si="1"/>
        <v>45901.021690000001</v>
      </c>
      <c r="BE47" s="26" t="s">
        <v>156</v>
      </c>
      <c r="BF47" s="26"/>
    </row>
    <row r="48" spans="1:58" s="6" customFormat="1" ht="409.5" x14ac:dyDescent="0.3">
      <c r="A48" s="22" t="s">
        <v>157</v>
      </c>
      <c r="B48" s="23" t="s">
        <v>158</v>
      </c>
      <c r="C48" s="24" t="str">
        <f t="shared" si="0"/>
        <v>18 3 04 40060</v>
      </c>
      <c r="D48" s="24" t="s">
        <v>138</v>
      </c>
      <c r="E48" s="52"/>
      <c r="F48" s="53"/>
      <c r="G48" s="52"/>
      <c r="H48" s="54"/>
      <c r="I48" s="54"/>
      <c r="J48" s="54"/>
      <c r="K48" s="54"/>
      <c r="L48" s="54"/>
      <c r="M48" s="54"/>
      <c r="N48" s="54"/>
      <c r="O48" s="54"/>
      <c r="P48" s="54">
        <v>18</v>
      </c>
      <c r="Q48" s="54"/>
      <c r="R48" s="54"/>
      <c r="S48" s="54"/>
      <c r="T48" s="54"/>
      <c r="U48" s="54"/>
      <c r="V48" s="54"/>
      <c r="W48" s="54"/>
      <c r="X48" s="54"/>
      <c r="Y48" s="54"/>
      <c r="Z48" s="54"/>
      <c r="AA48" s="54">
        <v>319.10000000000002</v>
      </c>
      <c r="AB48" s="54"/>
      <c r="AC48" s="54"/>
      <c r="AD48" s="54"/>
      <c r="AE48" s="54"/>
      <c r="AF48" s="54"/>
      <c r="AG48" s="54"/>
      <c r="AH48" s="54"/>
      <c r="AI48" s="54"/>
      <c r="AJ48" s="54"/>
      <c r="AK48" s="54"/>
      <c r="AL48" s="54"/>
      <c r="AM48" s="54">
        <v>15</v>
      </c>
      <c r="AN48" s="54"/>
      <c r="AO48" s="54"/>
      <c r="AP48" s="54">
        <v>19</v>
      </c>
      <c r="AQ48" s="54"/>
      <c r="AR48" s="54"/>
      <c r="AS48" s="54"/>
      <c r="AT48" s="54"/>
      <c r="AU48" s="54"/>
      <c r="AV48" s="54"/>
      <c r="AW48" s="54"/>
      <c r="AX48" s="54"/>
      <c r="AY48" s="54"/>
      <c r="AZ48" s="54"/>
      <c r="BA48" s="55"/>
      <c r="BB48" s="54"/>
      <c r="BC48" s="54"/>
      <c r="BD48" s="25">
        <f t="shared" si="1"/>
        <v>371.1</v>
      </c>
      <c r="BE48" s="26" t="s">
        <v>159</v>
      </c>
      <c r="BF48" s="26"/>
    </row>
    <row r="49" spans="1:58" s="6" customFormat="1" ht="375" x14ac:dyDescent="0.3">
      <c r="A49" s="22" t="s">
        <v>160</v>
      </c>
      <c r="B49" s="23" t="s">
        <v>161</v>
      </c>
      <c r="C49" s="24" t="str">
        <f t="shared" si="0"/>
        <v>21 3 01 40070</v>
      </c>
      <c r="D49" s="24" t="s">
        <v>63</v>
      </c>
      <c r="E49" s="52"/>
      <c r="F49" s="53"/>
      <c r="G49" s="52"/>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v>7000</v>
      </c>
      <c r="AG49" s="54"/>
      <c r="AH49" s="54"/>
      <c r="AI49" s="54"/>
      <c r="AJ49" s="54"/>
      <c r="AK49" s="54"/>
      <c r="AL49" s="54"/>
      <c r="AM49" s="54"/>
      <c r="AN49" s="54"/>
      <c r="AO49" s="54"/>
      <c r="AP49" s="54">
        <v>55465.609850000001</v>
      </c>
      <c r="AQ49" s="54"/>
      <c r="AR49" s="54"/>
      <c r="AS49" s="54">
        <v>6789.4083099999998</v>
      </c>
      <c r="AT49" s="54">
        <v>24023.301449999999</v>
      </c>
      <c r="AU49" s="54"/>
      <c r="AV49" s="54"/>
      <c r="AW49" s="54"/>
      <c r="AX49" s="54"/>
      <c r="AY49" s="54"/>
      <c r="AZ49" s="54">
        <v>26721.680390000001</v>
      </c>
      <c r="BA49" s="55"/>
      <c r="BB49" s="54"/>
      <c r="BC49" s="54"/>
      <c r="BD49" s="25">
        <f t="shared" si="1"/>
        <v>120000</v>
      </c>
      <c r="BE49" s="26" t="s">
        <v>162</v>
      </c>
      <c r="BF49" s="26"/>
    </row>
    <row r="50" spans="1:58" s="6" customFormat="1" ht="375" x14ac:dyDescent="0.3">
      <c r="A50" s="22" t="s">
        <v>163</v>
      </c>
      <c r="B50" s="23" t="s">
        <v>164</v>
      </c>
      <c r="C50" s="24" t="str">
        <f t="shared" si="0"/>
        <v>21 3 02 40070</v>
      </c>
      <c r="D50" s="24" t="s">
        <v>63</v>
      </c>
      <c r="E50" s="52"/>
      <c r="F50" s="53"/>
      <c r="G50" s="52"/>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v>54165.53</v>
      </c>
      <c r="AI50" s="54"/>
      <c r="AJ50" s="54"/>
      <c r="AK50" s="54"/>
      <c r="AL50" s="54"/>
      <c r="AM50" s="54"/>
      <c r="AN50" s="54"/>
      <c r="AO50" s="54"/>
      <c r="AP50" s="54"/>
      <c r="AQ50" s="54"/>
      <c r="AR50" s="54"/>
      <c r="AS50" s="54"/>
      <c r="AT50" s="54"/>
      <c r="AU50" s="54"/>
      <c r="AV50" s="54"/>
      <c r="AW50" s="54"/>
      <c r="AX50" s="54"/>
      <c r="AY50" s="54"/>
      <c r="AZ50" s="54"/>
      <c r="BA50" s="55"/>
      <c r="BB50" s="54"/>
      <c r="BC50" s="54"/>
      <c r="BD50" s="25">
        <f t="shared" si="1"/>
        <v>54165.53</v>
      </c>
      <c r="BE50" s="26" t="s">
        <v>165</v>
      </c>
      <c r="BF50" s="26"/>
    </row>
    <row r="51" spans="1:58" s="6" customFormat="1" ht="356.25" x14ac:dyDescent="0.3">
      <c r="A51" s="43" t="s">
        <v>166</v>
      </c>
      <c r="B51" s="44" t="s">
        <v>167</v>
      </c>
      <c r="C51" s="45" t="str">
        <f t="shared" si="0"/>
        <v>21 3 03 40070</v>
      </c>
      <c r="D51" s="45" t="s">
        <v>63</v>
      </c>
      <c r="E51" s="60"/>
      <c r="F51" s="61"/>
      <c r="G51" s="60"/>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v>4500</v>
      </c>
      <c r="AT51" s="62"/>
      <c r="AU51" s="62"/>
      <c r="AV51" s="62"/>
      <c r="AW51" s="62"/>
      <c r="AX51" s="62"/>
      <c r="AY51" s="62"/>
      <c r="AZ51" s="62"/>
      <c r="BA51" s="63"/>
      <c r="BB51" s="62"/>
      <c r="BC51" s="62"/>
      <c r="BD51" s="46">
        <f t="shared" si="1"/>
        <v>4500</v>
      </c>
      <c r="BE51" s="26" t="s">
        <v>168</v>
      </c>
      <c r="BF51" s="26"/>
    </row>
    <row r="52" spans="1:58" s="6" customFormat="1" ht="18.75" x14ac:dyDescent="0.3">
      <c r="A52" s="47"/>
      <c r="B52" s="48" t="s">
        <v>54</v>
      </c>
      <c r="C52" s="49" t="str">
        <f t="shared" si="0"/>
        <v xml:space="preserve">   </v>
      </c>
      <c r="D52" s="50"/>
      <c r="E52" s="64">
        <v>347885.00854000001</v>
      </c>
      <c r="F52" s="65">
        <v>10921.575000000001</v>
      </c>
      <c r="G52" s="64">
        <v>5001.4399999999996</v>
      </c>
      <c r="H52" s="51">
        <v>11626.29</v>
      </c>
      <c r="I52" s="51">
        <v>6201.17</v>
      </c>
      <c r="J52" s="51">
        <v>26755.19</v>
      </c>
      <c r="K52" s="51">
        <v>24014.298999999999</v>
      </c>
      <c r="L52" s="51">
        <v>18713.849999999999</v>
      </c>
      <c r="M52" s="51">
        <v>94439.662649999998</v>
      </c>
      <c r="N52" s="51">
        <v>613578.84042000002</v>
      </c>
      <c r="O52" s="51">
        <v>203725.41753999999</v>
      </c>
      <c r="P52" s="51">
        <v>13411.83</v>
      </c>
      <c r="Q52" s="51">
        <v>88021.65036</v>
      </c>
      <c r="R52" s="51">
        <v>1847.45</v>
      </c>
      <c r="S52" s="51">
        <v>6795.5450000000001</v>
      </c>
      <c r="T52" s="51">
        <v>43540.061629999997</v>
      </c>
      <c r="U52" s="51">
        <v>4159.58</v>
      </c>
      <c r="V52" s="51">
        <v>944.16</v>
      </c>
      <c r="W52" s="51">
        <v>163</v>
      </c>
      <c r="X52" s="51">
        <v>282651.45</v>
      </c>
      <c r="Y52" s="51">
        <v>2319</v>
      </c>
      <c r="Z52" s="51">
        <v>1283.33</v>
      </c>
      <c r="AA52" s="51">
        <v>25836.28</v>
      </c>
      <c r="AB52" s="51">
        <v>1313.91</v>
      </c>
      <c r="AC52" s="51">
        <v>28046.31</v>
      </c>
      <c r="AD52" s="51">
        <v>2277.0189999999998</v>
      </c>
      <c r="AE52" s="51">
        <v>78003.682499999995</v>
      </c>
      <c r="AF52" s="51">
        <v>16763.96</v>
      </c>
      <c r="AG52" s="51">
        <v>820.32</v>
      </c>
      <c r="AH52" s="51">
        <v>57152.38</v>
      </c>
      <c r="AI52" s="51">
        <v>756.13</v>
      </c>
      <c r="AJ52" s="51">
        <v>1014.45</v>
      </c>
      <c r="AK52" s="51">
        <v>868.4</v>
      </c>
      <c r="AL52" s="51">
        <v>4270.1899999999996</v>
      </c>
      <c r="AM52" s="51">
        <v>25626.55</v>
      </c>
      <c r="AN52" s="51">
        <v>3278.62</v>
      </c>
      <c r="AO52" s="51">
        <v>36</v>
      </c>
      <c r="AP52" s="51">
        <v>64594.589849999997</v>
      </c>
      <c r="AQ52" s="51">
        <v>1376.11</v>
      </c>
      <c r="AR52" s="51">
        <v>498.99</v>
      </c>
      <c r="AS52" s="51">
        <v>29549.388309999998</v>
      </c>
      <c r="AT52" s="51">
        <v>25541.081450000001</v>
      </c>
      <c r="AU52" s="51">
        <v>405.76</v>
      </c>
      <c r="AV52" s="51">
        <v>1026.8</v>
      </c>
      <c r="AW52" s="51">
        <v>307.91000000000003</v>
      </c>
      <c r="AX52" s="51">
        <v>17342.791689999998</v>
      </c>
      <c r="AY52" s="51">
        <v>527.1</v>
      </c>
      <c r="AZ52" s="51">
        <v>30199.020390000001</v>
      </c>
      <c r="BA52" s="51">
        <v>4220.26</v>
      </c>
      <c r="BB52" s="51">
        <v>385</v>
      </c>
      <c r="BC52" s="51">
        <v>325</v>
      </c>
      <c r="BD52" s="51">
        <f t="shared" si="1"/>
        <v>2230363.8033299991</v>
      </c>
      <c r="BE52" s="32"/>
      <c r="BF52" s="32"/>
    </row>
    <row r="53" spans="1:58" s="6" customFormat="1" ht="37.5" x14ac:dyDescent="0.3">
      <c r="A53" s="47"/>
      <c r="B53" s="48" t="s">
        <v>169</v>
      </c>
      <c r="C53" s="49" t="str">
        <f t="shared" si="0"/>
        <v xml:space="preserve">   </v>
      </c>
      <c r="D53" s="50"/>
      <c r="E53" s="64">
        <v>347885.00854000001</v>
      </c>
      <c r="F53" s="65">
        <v>10921.575000000001</v>
      </c>
      <c r="G53" s="64">
        <v>5001.4399999999996</v>
      </c>
      <c r="H53" s="51">
        <v>11626.29</v>
      </c>
      <c r="I53" s="51">
        <v>6201.17</v>
      </c>
      <c r="J53" s="51">
        <v>26755.19</v>
      </c>
      <c r="K53" s="51">
        <v>24014.298999999999</v>
      </c>
      <c r="L53" s="51">
        <v>18713.849999999999</v>
      </c>
      <c r="M53" s="51">
        <v>94439.662649999998</v>
      </c>
      <c r="N53" s="51">
        <v>555857.73857000005</v>
      </c>
      <c r="O53" s="51">
        <v>87695.752160000004</v>
      </c>
      <c r="P53" s="51">
        <v>13411.83</v>
      </c>
      <c r="Q53" s="51">
        <v>88021.65036</v>
      </c>
      <c r="R53" s="51">
        <v>1847.45</v>
      </c>
      <c r="S53" s="51">
        <v>6795.5450000000001</v>
      </c>
      <c r="T53" s="51">
        <v>43540.061629999997</v>
      </c>
      <c r="U53" s="51">
        <v>4159.58</v>
      </c>
      <c r="V53" s="51">
        <v>944.16</v>
      </c>
      <c r="W53" s="51">
        <v>163</v>
      </c>
      <c r="X53" s="51">
        <v>282651.45</v>
      </c>
      <c r="Y53" s="51">
        <v>2319</v>
      </c>
      <c r="Z53" s="51">
        <v>1283.33</v>
      </c>
      <c r="AA53" s="51">
        <v>25836.28</v>
      </c>
      <c r="AB53" s="51">
        <v>1313.91</v>
      </c>
      <c r="AC53" s="51">
        <v>28046.31</v>
      </c>
      <c r="AD53" s="51">
        <v>2277.0189999999998</v>
      </c>
      <c r="AE53" s="51">
        <v>78003.682499999995</v>
      </c>
      <c r="AF53" s="51">
        <v>16763.96</v>
      </c>
      <c r="AG53" s="51">
        <v>820.32</v>
      </c>
      <c r="AH53" s="51">
        <v>57152.38</v>
      </c>
      <c r="AI53" s="51">
        <v>756.13</v>
      </c>
      <c r="AJ53" s="51">
        <v>1014.45</v>
      </c>
      <c r="AK53" s="51">
        <v>868.4</v>
      </c>
      <c r="AL53" s="51">
        <v>4270.1899999999996</v>
      </c>
      <c r="AM53" s="51">
        <v>25626.55</v>
      </c>
      <c r="AN53" s="51">
        <v>3278.62</v>
      </c>
      <c r="AO53" s="51">
        <v>36</v>
      </c>
      <c r="AP53" s="51">
        <v>64594.589849999997</v>
      </c>
      <c r="AQ53" s="51">
        <v>1376.11</v>
      </c>
      <c r="AR53" s="51">
        <v>498.99</v>
      </c>
      <c r="AS53" s="51">
        <v>29549.388309999998</v>
      </c>
      <c r="AT53" s="51">
        <v>25541.081450000001</v>
      </c>
      <c r="AU53" s="51">
        <v>405.76</v>
      </c>
      <c r="AV53" s="51">
        <v>1026.8</v>
      </c>
      <c r="AW53" s="51">
        <v>307.91000000000003</v>
      </c>
      <c r="AX53" s="51">
        <v>17342.791689999998</v>
      </c>
      <c r="AY53" s="51">
        <v>527.1</v>
      </c>
      <c r="AZ53" s="51">
        <v>30199.020390000001</v>
      </c>
      <c r="BA53" s="51">
        <v>4220.26</v>
      </c>
      <c r="BB53" s="51">
        <v>385</v>
      </c>
      <c r="BC53" s="51">
        <v>325</v>
      </c>
      <c r="BD53" s="51">
        <f t="shared" si="1"/>
        <v>2056613.0361000001</v>
      </c>
      <c r="BE53" s="32"/>
      <c r="BF53" s="32"/>
    </row>
    <row r="54" spans="1:58" s="6" customFormat="1" ht="78" x14ac:dyDescent="0.35">
      <c r="A54" s="33"/>
      <c r="B54" s="34" t="s">
        <v>74</v>
      </c>
      <c r="C54" s="35" t="str">
        <f t="shared" si="0"/>
        <v xml:space="preserve">   </v>
      </c>
      <c r="D54" s="36"/>
      <c r="E54" s="66"/>
      <c r="F54" s="67"/>
      <c r="G54" s="66"/>
      <c r="H54" s="21"/>
      <c r="I54" s="21"/>
      <c r="J54" s="21"/>
      <c r="K54" s="21"/>
      <c r="L54" s="21"/>
      <c r="M54" s="21"/>
      <c r="N54" s="21">
        <v>57721.101849999999</v>
      </c>
      <c r="O54" s="21">
        <v>116029.66538000001</v>
      </c>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68"/>
      <c r="BB54" s="21"/>
      <c r="BC54" s="21"/>
      <c r="BD54" s="21">
        <f t="shared" si="1"/>
        <v>173750.76723</v>
      </c>
      <c r="BE54" s="37"/>
      <c r="BF54" s="37"/>
    </row>
    <row r="55" spans="1:58"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42" t="s">
        <v>170</v>
      </c>
    </row>
    <row r="56" spans="1:58"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row>
    <row r="57" spans="1:58"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row>
    <row r="58" spans="1:58"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row>
    <row r="59" spans="1:58"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row>
    <row r="60" spans="1:58"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row>
    <row r="61" spans="1:58"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row>
    <row r="62" spans="1:58"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row>
    <row r="63" spans="1:58"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row>
    <row r="64" spans="1:58"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row>
    <row r="65" spans="2:56"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row>
    <row r="66" spans="2:56"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row>
    <row r="67" spans="2:56"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row>
    <row r="68" spans="2:56"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row>
    <row r="69" spans="2:56"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row>
    <row r="70" spans="2:56"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row>
    <row r="71" spans="2:56"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row>
    <row r="72" spans="2:56"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row>
    <row r="73" spans="2:56"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row>
    <row r="74" spans="2:56"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row>
    <row r="75" spans="2:56"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row>
    <row r="76" spans="2:56"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row>
    <row r="77" spans="2:56"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row>
    <row r="78" spans="2:56"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row>
    <row r="79" spans="2:56"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row>
    <row r="80" spans="2:56"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row>
    <row r="81" spans="2:56"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row>
    <row r="82" spans="2:56"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row>
    <row r="83" spans="2:56"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row>
    <row r="84" spans="2:56"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row>
    <row r="85" spans="2:56"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row>
    <row r="86" spans="2:56"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row>
    <row r="87" spans="2:56"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row>
    <row r="88" spans="2:56"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row>
    <row r="89" spans="2:56"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row>
    <row r="90" spans="2:56"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row>
    <row r="91" spans="2:56"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row>
    <row r="92" spans="2:56"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row>
    <row r="93" spans="2:56"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row>
    <row r="94" spans="2:56"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row>
    <row r="95" spans="2:56"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row>
    <row r="96" spans="2:56"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row>
    <row r="97" spans="2:56"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row>
    <row r="98" spans="2:56"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row>
    <row r="99" spans="2:56"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row>
    <row r="100" spans="2:56"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row>
    <row r="101" spans="2:56"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row>
    <row r="102" spans="2:56"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row>
    <row r="103" spans="2:56"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row>
    <row r="104" spans="2:56"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row>
    <row r="105" spans="2:56"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row>
    <row r="106" spans="2:56"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row>
    <row r="107" spans="2:56"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row>
    <row r="108" spans="2:56"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row>
    <row r="109" spans="2:56"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row>
    <row r="110" spans="2:56"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row>
    <row r="111" spans="2:56"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row>
    <row r="112" spans="2:56"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row>
    <row r="113" spans="2:56"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row>
    <row r="114" spans="2:56"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row>
    <row r="115" spans="2:56"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row>
    <row r="116" spans="2:56"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row>
    <row r="117" spans="2:56"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row>
    <row r="118" spans="2:56"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row>
    <row r="119" spans="2:56"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row>
    <row r="120" spans="2:56"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row>
    <row r="121" spans="2:56"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row>
    <row r="122" spans="2:56"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row>
    <row r="123" spans="2:56"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row>
    <row r="124" spans="2:56"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row>
    <row r="125" spans="2:56"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row>
    <row r="126" spans="2:56"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row>
    <row r="127" spans="2:56"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row>
    <row r="128" spans="2:56"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row>
    <row r="129" spans="2:56"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row>
    <row r="130" spans="2:56"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row>
    <row r="131" spans="2:56"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row>
    <row r="132" spans="2:56"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row>
    <row r="133" spans="2:56"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row>
    <row r="134" spans="2:56"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row>
    <row r="135" spans="2:56"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row>
    <row r="136" spans="2:56"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row>
    <row r="137" spans="2:56"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row>
    <row r="138" spans="2:56"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row>
    <row r="139" spans="2:56"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row>
    <row r="140" spans="2:56"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row>
    <row r="141" spans="2:56"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row>
    <row r="142" spans="2:56"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row>
    <row r="143" spans="2:56"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row>
    <row r="144" spans="2:56"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row>
    <row r="145" spans="4:56"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row>
    <row r="146" spans="4:56"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row>
    <row r="147" spans="4:56"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row>
    <row r="148" spans="4:56"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row>
    <row r="149" spans="4:56"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row>
    <row r="150" spans="4:56"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row>
    <row r="151" spans="4:56"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row>
    <row r="152" spans="4:56"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row>
    <row r="153" spans="4:56"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row>
    <row r="154" spans="4:56"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row>
    <row r="155" spans="4:56"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row>
    <row r="156" spans="4:56"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row>
    <row r="157" spans="4:56"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row>
    <row r="158" spans="4:56"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row>
    <row r="159" spans="4:56"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row>
    <row r="160" spans="4:56"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row>
    <row r="161" spans="4:56"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row>
    <row r="162" spans="4:56"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row>
    <row r="163" spans="4:56"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row>
    <row r="164" spans="4:56"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row>
    <row r="165" spans="4:56"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row>
    <row r="166" spans="4:56"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row>
    <row r="167" spans="4:56"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row>
    <row r="168" spans="4:56"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row>
    <row r="169" spans="4:56"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row>
    <row r="170" spans="4:56"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row>
    <row r="171" spans="4:56"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row>
    <row r="172" spans="4:56"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row>
    <row r="173" spans="4:56"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row>
    <row r="174" spans="4:56"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row>
    <row r="175" spans="4:56"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row>
    <row r="176" spans="4:56"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row>
    <row r="177" spans="4:56"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row>
    <row r="178" spans="4:56"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row>
    <row r="179" spans="4:56"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row>
    <row r="180" spans="4:56"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row>
    <row r="181" spans="4:56"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row>
    <row r="182" spans="4:56"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row>
    <row r="183" spans="4:56"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row>
    <row r="184" spans="4:56"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row>
    <row r="185" spans="4:56"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row>
    <row r="186" spans="4:56"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row>
    <row r="187" spans="4:56"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row>
    <row r="188" spans="4:56"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row>
    <row r="189" spans="4:56"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row>
    <row r="190" spans="4:56"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row>
    <row r="191" spans="4:56"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row>
    <row r="192" spans="4:56"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row>
    <row r="193" spans="4:56"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row>
    <row r="194" spans="4:56"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row>
    <row r="195" spans="4:56"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row>
    <row r="196" spans="4:56"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row>
    <row r="197" spans="4:56"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row>
    <row r="198" spans="4:56"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row>
    <row r="199" spans="4:56"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row>
    <row r="200" spans="4:56"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row>
    <row r="201" spans="4:56"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row>
    <row r="202" spans="4:56"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row>
    <row r="203" spans="4:56"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row>
    <row r="204" spans="4:56"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row>
    <row r="205" spans="4:56"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row>
    <row r="206" spans="4:56"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row>
    <row r="207" spans="4:56"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row>
    <row r="208" spans="4:56"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row>
    <row r="209" spans="4:56"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row>
    <row r="210" spans="4:56"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row>
    <row r="211" spans="4:56"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row>
    <row r="212" spans="4:56"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row>
    <row r="213" spans="4:56"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row>
    <row r="214" spans="4:56"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row>
    <row r="215" spans="4:56"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row>
    <row r="216" spans="4:56"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row>
    <row r="217" spans="4:56"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row>
    <row r="218" spans="4:56"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row>
    <row r="219" spans="4:56"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row>
    <row r="220" spans="4:56"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row>
    <row r="221" spans="4:56"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row>
    <row r="222" spans="4:56"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row>
    <row r="223" spans="4:56"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row>
    <row r="224" spans="4:56"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row>
    <row r="225" spans="4:56"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row>
    <row r="226" spans="4:56"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row>
    <row r="227" spans="4:56"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row>
    <row r="228" spans="4:56"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row>
    <row r="229" spans="4:56"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row>
    <row r="230" spans="4:56"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row>
    <row r="231" spans="4:56"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row>
    <row r="232" spans="4:56"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row>
    <row r="233" spans="4:56"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row>
    <row r="234" spans="4:56"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row>
    <row r="235" spans="4:56"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row>
    <row r="236" spans="4:56"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row>
    <row r="237" spans="4:56"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row>
    <row r="238" spans="4:56"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row>
    <row r="239" spans="4:56"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row>
    <row r="240" spans="4:56"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row>
    <row r="241" spans="4:56"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row>
    <row r="242" spans="4:56"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row>
    <row r="243" spans="4:56"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row>
    <row r="244" spans="4:56"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row>
    <row r="245" spans="4:56"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row>
    <row r="246" spans="4:56"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row>
    <row r="247" spans="4:56"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row>
    <row r="248" spans="4:56"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row>
    <row r="249" spans="4:56"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row>
    <row r="250" spans="4:56"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row>
    <row r="251" spans="4:56"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row>
    <row r="252" spans="4:56"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row>
    <row r="253" spans="4:56"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row>
    <row r="254" spans="4:56"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row>
    <row r="255" spans="4:56"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row>
    <row r="256" spans="4:56"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row>
    <row r="257" spans="4:56"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row>
    <row r="258" spans="4:56"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row>
    <row r="259" spans="4:56"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row>
    <row r="260" spans="4:56"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row>
    <row r="261" spans="4:56"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row>
    <row r="262" spans="4:56"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row>
    <row r="263" spans="4:56"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row>
    <row r="264" spans="4:56"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row>
    <row r="265" spans="4:56"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row>
    <row r="266" spans="4:56"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row>
    <row r="267" spans="4:56"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row>
    <row r="268" spans="4:56"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row>
    <row r="269" spans="4:56"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row>
    <row r="270" spans="4:56"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row>
    <row r="271" spans="4:56"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row>
    <row r="272" spans="4:56"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row>
    <row r="273" spans="4:56"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row>
    <row r="274" spans="4:56"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row>
    <row r="275" spans="4:56"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row>
    <row r="276" spans="4:56"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row>
    <row r="277" spans="4:56"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row>
    <row r="278" spans="4:56"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row>
    <row r="279" spans="4:56"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row>
    <row r="280" spans="4:56"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row>
    <row r="281" spans="4:56"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row>
    <row r="282" spans="4:56"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row>
    <row r="283" spans="4:56"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row>
    <row r="284" spans="4:56"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row>
    <row r="285" spans="4:56"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row>
    <row r="286" spans="4:56"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row>
    <row r="287" spans="4:56"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row>
    <row r="288" spans="4:56"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row>
    <row r="289" spans="4:56"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row>
    <row r="290" spans="4:56"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row>
    <row r="291" spans="4:56"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row>
    <row r="292" spans="4:56"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row>
    <row r="293" spans="4:56"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row>
    <row r="294" spans="4:56"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row>
    <row r="295" spans="4:56"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row>
    <row r="296" spans="4:56"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row>
    <row r="297" spans="4:56"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row>
    <row r="298" spans="4:56"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row>
    <row r="299" spans="4:56"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row>
    <row r="300" spans="4:56"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row>
    <row r="301" spans="4:56"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row>
    <row r="302" spans="4:56"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row>
    <row r="303" spans="4:56"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row>
    <row r="304" spans="4:56"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row>
    <row r="305" spans="4:56"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row>
    <row r="306" spans="4:56"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row>
    <row r="307" spans="4:56"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row>
    <row r="308" spans="4:56"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row>
    <row r="309" spans="4:56"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row>
    <row r="310" spans="4:56"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row>
    <row r="311" spans="4:56"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row>
    <row r="312" spans="4:56"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row>
    <row r="313" spans="4:56"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row>
    <row r="314" spans="4:56"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row>
    <row r="315" spans="4:56"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row>
    <row r="316" spans="4:56"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row>
    <row r="317" spans="4:56"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row>
    <row r="318" spans="4:56"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row>
    <row r="319" spans="4:56"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row>
    <row r="320" spans="4:56"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row>
    <row r="321" spans="4:56"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row>
    <row r="322" spans="4:56"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row>
    <row r="323" spans="4:56"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row>
    <row r="324" spans="4:56"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row>
    <row r="325" spans="4:56"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row>
    <row r="326" spans="4:56"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row>
    <row r="327" spans="4:56"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row>
    <row r="328" spans="4:56"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row>
    <row r="329" spans="4:56"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row>
    <row r="330" spans="4:56"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row>
    <row r="331" spans="4:56"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row>
    <row r="332" spans="4:56"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row>
    <row r="333" spans="4:56"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row>
    <row r="334" spans="4:56"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row>
    <row r="335" spans="4:56"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row>
    <row r="336" spans="4:56"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row>
    <row r="337" spans="4:56"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row>
    <row r="338" spans="4:56"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row>
    <row r="339" spans="4:56"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row>
    <row r="340" spans="4:56"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row>
    <row r="341" spans="4:56"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row>
    <row r="342" spans="4:56"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row>
    <row r="343" spans="4:56"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row>
    <row r="344" spans="4:56"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row>
    <row r="345" spans="4:56"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row>
    <row r="346" spans="4:56"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row>
    <row r="347" spans="4:56"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row>
    <row r="348" spans="4:56"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row>
    <row r="349" spans="4:56"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row>
    <row r="350" spans="4:56"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row>
    <row r="351" spans="4:56"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row>
    <row r="352" spans="4:56"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row>
    <row r="353" spans="4:56"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row>
    <row r="354" spans="4:56"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row>
    <row r="355" spans="4:56"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row>
    <row r="356" spans="4:56"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row>
    <row r="357" spans="4:56"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row>
    <row r="358" spans="4:56"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row>
    <row r="359" spans="4:56"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row>
    <row r="360" spans="4:56"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row>
    <row r="361" spans="4:56"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row>
    <row r="362" spans="4:56"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row>
    <row r="363" spans="4:56"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row>
    <row r="364" spans="4:56"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row>
    <row r="365" spans="4:56"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row>
    <row r="366" spans="4:56"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row>
    <row r="367" spans="4:56"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row>
    <row r="368" spans="4:56"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row>
    <row r="369" spans="4:56"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row>
    <row r="370" spans="4:56"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row>
    <row r="371" spans="4:56"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row>
    <row r="372" spans="4:56"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row>
    <row r="373" spans="4:56"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row>
    <row r="374" spans="4:56"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row>
    <row r="375" spans="4:56"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row>
    <row r="376" spans="4:56"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row>
    <row r="377" spans="4:56"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row>
    <row r="378" spans="4:56"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row>
    <row r="379" spans="4:56"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row>
    <row r="380" spans="4:56"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row>
    <row r="381" spans="4:56"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row>
    <row r="382" spans="4:56"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row>
    <row r="383" spans="4:56"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row>
    <row r="384" spans="4:56"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row>
    <row r="385" spans="4:56"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row>
    <row r="386" spans="4:56"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row>
    <row r="387" spans="4:56"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row>
    <row r="388" spans="4:56"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row>
    <row r="389" spans="4:56"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row>
    <row r="390" spans="4:56"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row>
    <row r="391" spans="4:56"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row>
    <row r="392" spans="4:56"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row>
    <row r="393" spans="4:56"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row>
    <row r="394" spans="4:56"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row>
    <row r="395" spans="4:56"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row>
    <row r="396" spans="4:56"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row>
    <row r="397" spans="4:56"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row>
    <row r="398" spans="4:56"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row>
    <row r="399" spans="4:56"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row>
    <row r="400" spans="4:56"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row>
    <row r="401" spans="4:56"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row>
    <row r="402" spans="4:56"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row>
    <row r="403" spans="4:56"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row>
    <row r="404" spans="4:56"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row>
    <row r="405" spans="4:56"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row>
    <row r="406" spans="4:56"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row>
    <row r="407" spans="4:56"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row>
    <row r="408" spans="4:56"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row>
    <row r="409" spans="4:56"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row>
    <row r="410" spans="4:56"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row>
    <row r="411" spans="4:56"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row>
    <row r="412" spans="4:56"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row>
    <row r="413" spans="4:56"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row>
    <row r="414" spans="4:56"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row>
    <row r="415" spans="4:56"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row>
    <row r="416" spans="4:56"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row>
    <row r="417" spans="4:56"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row>
    <row r="418" spans="4:56"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row>
    <row r="419" spans="4:56"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row>
    <row r="420" spans="4:56"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row>
    <row r="421" spans="4:56"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row>
    <row r="422" spans="4:56"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row>
    <row r="423" spans="4:56"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row>
    <row r="424" spans="4:56"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row>
    <row r="425" spans="4:56"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row>
    <row r="426" spans="4:56"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row>
    <row r="427" spans="4:56"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row>
    <row r="428" spans="4:56"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row>
    <row r="429" spans="4:56"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row>
    <row r="430" spans="4:56"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row>
    <row r="431" spans="4:56"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row>
    <row r="432" spans="4:56"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row>
    <row r="433" spans="4:56"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row>
    <row r="434" spans="4:56"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row>
    <row r="435" spans="4:56"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row>
    <row r="436" spans="4:56"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row>
    <row r="437" spans="4:56"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row>
    <row r="438" spans="4:56"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row>
    <row r="439" spans="4:56"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row>
    <row r="440" spans="4:56"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row>
    <row r="441" spans="4:56"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row>
    <row r="442" spans="4:56"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row>
    <row r="443" spans="4:56"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row>
    <row r="444" spans="4:56"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row>
    <row r="445" spans="4:56"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row>
    <row r="446" spans="4:56"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row>
    <row r="447" spans="4:56"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row>
    <row r="448" spans="4:56"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row>
    <row r="449" spans="4:56"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row>
    <row r="450" spans="4:56"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row>
    <row r="451" spans="4:56"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row>
    <row r="452" spans="4:56"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row>
    <row r="453" spans="4:56"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row>
    <row r="454" spans="4:56"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row>
    <row r="455" spans="4:56"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row>
    <row r="456" spans="4:56"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row>
    <row r="457" spans="4:56"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row>
    <row r="458" spans="4:56"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row>
    <row r="459" spans="4:56"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row>
    <row r="460" spans="4:56"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row>
    <row r="461" spans="4:56"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row>
    <row r="462" spans="4:56"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row>
    <row r="463" spans="4:56"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row>
    <row r="464" spans="4:56"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row>
    <row r="465" spans="4:56"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row>
    <row r="466" spans="4:56"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row>
    <row r="467" spans="4:56"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row>
    <row r="468" spans="4:56"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row>
    <row r="469" spans="4:56"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row>
    <row r="470" spans="4:56"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row>
    <row r="471" spans="4:56"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row>
    <row r="472" spans="4:56"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row>
    <row r="473" spans="4:56"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row>
    <row r="474" spans="4:56"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row>
    <row r="475" spans="4:56"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row>
    <row r="476" spans="4:56"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row>
    <row r="477" spans="4:56"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row>
    <row r="478" spans="4:56"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row>
    <row r="479" spans="4:56"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row>
    <row r="480" spans="4:56"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row>
    <row r="481" spans="4:56"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row>
    <row r="482" spans="4:56"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row>
    <row r="483" spans="4:56"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row>
    <row r="484" spans="4:56"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row>
    <row r="485" spans="4:56"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row>
    <row r="486" spans="4:56"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row>
    <row r="487" spans="4:56"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row>
    <row r="488" spans="4:56"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row>
    <row r="489" spans="4:56"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row>
    <row r="490" spans="4:56"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row>
    <row r="491" spans="4:56"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row>
    <row r="492" spans="4:56"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row>
    <row r="493" spans="4:56"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row>
    <row r="494" spans="4:56"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row>
    <row r="495" spans="4:56"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row>
    <row r="496" spans="4:56"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row>
    <row r="497" spans="4:56"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row>
    <row r="498" spans="4:56"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row>
    <row r="499" spans="4:56"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row>
    <row r="500" spans="4:56"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row>
    <row r="501" spans="4:56"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row>
    <row r="502" spans="4:56"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row>
    <row r="503" spans="4:56"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row>
    <row r="504" spans="4:56"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row>
    <row r="505" spans="4:56"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row>
    <row r="506" spans="4:56"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row>
    <row r="507" spans="4:56"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row>
    <row r="508" spans="4:56"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row>
    <row r="509" spans="4:56"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row>
    <row r="510" spans="4:56"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row>
    <row r="511" spans="4:56"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row>
    <row r="512" spans="4:56"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row>
    <row r="513" spans="4:56"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row>
    <row r="514" spans="4:56"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row>
    <row r="515" spans="4:56"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row>
    <row r="516" spans="4:56"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row>
    <row r="517" spans="4:56"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row>
    <row r="518" spans="4:56"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row>
    <row r="519" spans="4:56"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row>
    <row r="520" spans="4:56"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row>
    <row r="521" spans="4:56"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row>
    <row r="522" spans="4:56"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row>
    <row r="523" spans="4:56"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row>
    <row r="524" spans="4:56"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row>
    <row r="525" spans="4:56"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row>
    <row r="526" spans="4:56"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row>
    <row r="527" spans="4:56"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row>
    <row r="528" spans="4:56"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row>
    <row r="529" spans="4:56"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row>
    <row r="530" spans="4:56"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row>
    <row r="531" spans="4:56"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row>
    <row r="532" spans="4:56"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row>
    <row r="533" spans="4:56"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row>
    <row r="534" spans="4:56"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row>
    <row r="535" spans="4:56"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row>
    <row r="536" spans="4:56"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row>
    <row r="537" spans="4:56"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row>
    <row r="538" spans="4:56"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row>
    <row r="539" spans="4:56"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row>
    <row r="540" spans="4:56"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row>
    <row r="541" spans="4:56"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row>
    <row r="542" spans="4:56"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row>
    <row r="543" spans="4:56"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row>
    <row r="544" spans="4:56"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row>
    <row r="545" spans="4:56"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row>
    <row r="546" spans="4:56"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row>
    <row r="547" spans="4:56"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row>
    <row r="548" spans="4:56"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row>
    <row r="549" spans="4:56"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row>
    <row r="550" spans="4:56"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row>
    <row r="551" spans="4:56"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row>
    <row r="552" spans="4:56"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row>
    <row r="553" spans="4:56"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row>
    <row r="554" spans="4:56"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row>
    <row r="555" spans="4:56"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row>
    <row r="556" spans="4:56"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row>
    <row r="557" spans="4:56"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row>
    <row r="558" spans="4:56"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row>
    <row r="559" spans="4:56"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row>
    <row r="560" spans="4:56"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row>
    <row r="561" spans="4:56"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row>
    <row r="562" spans="4:56"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row>
    <row r="563" spans="4:56"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row>
    <row r="564" spans="4:56"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row>
    <row r="565" spans="4:56"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row>
    <row r="566" spans="4:56"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row>
    <row r="567" spans="4:56"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row>
    <row r="568" spans="4:56"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row>
    <row r="569" spans="4:56"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row>
    <row r="570" spans="4:56"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row>
    <row r="571" spans="4:56"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row>
    <row r="572" spans="4:56"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row>
    <row r="573" spans="4:56"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row>
    <row r="574" spans="4:56"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row>
    <row r="575" spans="4:56"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row>
    <row r="576" spans="4:56"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row>
    <row r="577" spans="4:56"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row>
    <row r="578" spans="4:56"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row>
    <row r="579" spans="4:56"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row>
    <row r="580" spans="4:56"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row>
    <row r="581" spans="4:56"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row>
    <row r="582" spans="4:56"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row>
    <row r="583" spans="4:56"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row>
    <row r="584" spans="4:56"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row>
    <row r="585" spans="4:56"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row>
    <row r="586" spans="4:56"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row>
    <row r="587" spans="4:56"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row>
    <row r="588" spans="4:56"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row>
    <row r="589" spans="4:56"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row>
    <row r="590" spans="4:56"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row>
    <row r="591" spans="4:56"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row>
    <row r="592" spans="4:56"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row>
    <row r="593" spans="4:56"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row>
    <row r="594" spans="4:56"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row>
    <row r="595" spans="4:56"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row>
    <row r="596" spans="4:56"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row>
    <row r="597" spans="4:56"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row>
    <row r="598" spans="4:56"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row>
    <row r="599" spans="4:56"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row>
    <row r="600" spans="4:56"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row>
    <row r="601" spans="4:56"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row>
    <row r="602" spans="4:56"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row>
    <row r="603" spans="4:56"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row>
    <row r="604" spans="4:56"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row>
    <row r="605" spans="4:56"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row>
    <row r="606" spans="4:56"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row>
    <row r="607" spans="4:56"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row>
    <row r="608" spans="4:56"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row>
    <row r="609" spans="4:56"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row>
    <row r="610" spans="4:56"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row>
    <row r="611" spans="4:56"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row>
    <row r="612" spans="4:56"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row>
    <row r="613" spans="4:56"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row>
    <row r="614" spans="4:56"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row>
    <row r="615" spans="4:56"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row>
    <row r="616" spans="4:56"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row>
    <row r="617" spans="4:56"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row>
    <row r="618" spans="4:56"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row>
    <row r="619" spans="4:56"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row>
    <row r="620" spans="4:56"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row>
    <row r="621" spans="4:56"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row>
    <row r="622" spans="4:56"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row>
    <row r="623" spans="4:56"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row>
    <row r="624" spans="4:56"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row>
    <row r="625" spans="4:56"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row>
    <row r="626" spans="4:56"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row>
    <row r="627" spans="4:56"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row>
    <row r="628" spans="4:56"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row>
    <row r="629" spans="4:56"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row>
    <row r="630" spans="4:56"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row>
    <row r="631" spans="4:56"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row>
    <row r="632" spans="4:56"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row>
    <row r="633" spans="4:56"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row>
    <row r="634" spans="4:56"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row>
    <row r="635" spans="4:56"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row>
    <row r="636" spans="4:56"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row>
    <row r="637" spans="4:56"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row>
    <row r="638" spans="4:56"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row>
    <row r="639" spans="4:56"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row>
    <row r="640" spans="4:56"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row>
    <row r="641" spans="4:56"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row>
    <row r="642" spans="4:56"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row>
    <row r="643" spans="4:56"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row>
    <row r="644" spans="4:56"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row>
    <row r="645" spans="4:56"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row>
    <row r="646" spans="4:56"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row>
    <row r="647" spans="4:56"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row>
    <row r="648" spans="4:56"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row>
    <row r="649" spans="4:56"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row>
    <row r="650" spans="4:56"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row>
    <row r="651" spans="4:56"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row>
    <row r="652" spans="4:56"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row>
    <row r="653" spans="4:56"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row>
    <row r="654" spans="4:56"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row>
    <row r="655" spans="4:56"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row>
    <row r="656" spans="4:56"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row>
    <row r="657" spans="4:56"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row>
    <row r="658" spans="4:56"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row>
    <row r="659" spans="4:56"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row>
    <row r="660" spans="4:56"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row>
    <row r="661" spans="4:56"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row>
    <row r="662" spans="4:56"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row>
    <row r="663" spans="4:56"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row>
    <row r="664" spans="4:56"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row>
    <row r="665" spans="4:56"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row>
    <row r="666" spans="4:56"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row>
    <row r="667" spans="4:56"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row>
    <row r="668" spans="4:56"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row>
    <row r="669" spans="4:56"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row>
    <row r="670" spans="4:56"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row>
    <row r="671" spans="4:56"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row>
    <row r="672" spans="4:56"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row>
    <row r="673" spans="4:56"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row>
    <row r="674" spans="4:56"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row>
    <row r="675" spans="4:56"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row>
    <row r="676" spans="4:56"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row>
    <row r="677" spans="4:56"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row>
    <row r="678" spans="4:56"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row>
    <row r="679" spans="4:56"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row>
    <row r="680" spans="4:56"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row>
    <row r="681" spans="4:56"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row>
    <row r="682" spans="4:56"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row>
    <row r="683" spans="4:56"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row>
    <row r="684" spans="4:56"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row>
    <row r="685" spans="4:56"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row>
    <row r="686" spans="4:56"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row>
    <row r="687" spans="4:56"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row>
    <row r="688" spans="4:56"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row>
    <row r="689" spans="4:56"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row>
    <row r="690" spans="4:56"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row>
    <row r="691" spans="4:56"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row>
    <row r="692" spans="4:56"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row>
    <row r="693" spans="4:56"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row>
    <row r="694" spans="4:56"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row>
    <row r="695" spans="4:56"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row>
    <row r="696" spans="4:56"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row>
    <row r="697" spans="4:56"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row>
    <row r="698" spans="4:56"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row>
    <row r="699" spans="4:56"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row>
    <row r="700" spans="4:56"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row>
    <row r="701" spans="4:56"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row>
    <row r="702" spans="4:56"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row>
    <row r="703" spans="4:56"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row>
    <row r="704" spans="4:56"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row>
    <row r="705" spans="4:56"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row>
    <row r="706" spans="4:56"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row>
    <row r="707" spans="4:56"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row>
    <row r="708" spans="4:56"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row>
    <row r="709" spans="4:56"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row>
    <row r="710" spans="4:56"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row>
    <row r="711" spans="4:56"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row>
    <row r="712" spans="4:56"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row>
    <row r="713" spans="4:56"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row>
    <row r="714" spans="4:56"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row>
    <row r="715" spans="4:56"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row>
    <row r="716" spans="4:56"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row>
    <row r="717" spans="4:56"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row>
  </sheetData>
  <mergeCells count="57">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AZ15:AZ16"/>
    <mergeCell ref="AV15:AV16"/>
    <mergeCell ref="AU15:AU16"/>
    <mergeCell ref="AX15:AX16"/>
    <mergeCell ref="AG15:AG16"/>
    <mergeCell ref="AR15:AR16"/>
    <mergeCell ref="AS15:AS16"/>
    <mergeCell ref="AT15:AT16"/>
    <mergeCell ref="AY15:AY16"/>
    <mergeCell ref="AW15:AW16"/>
    <mergeCell ref="AH15:AH16"/>
    <mergeCell ref="AI15:AI16"/>
    <mergeCell ref="AJ15:AJ16"/>
    <mergeCell ref="AK15:AK16"/>
    <mergeCell ref="AL15:AL16"/>
    <mergeCell ref="BD15:BD16"/>
    <mergeCell ref="BC15:BC16"/>
    <mergeCell ref="BB15:BB16"/>
    <mergeCell ref="AM15:AM16"/>
    <mergeCell ref="AN15:AN16"/>
    <mergeCell ref="AO15:AO16"/>
    <mergeCell ref="AP15:AP16"/>
    <mergeCell ref="AQ15:AQ16"/>
    <mergeCell ref="BA15:BA16"/>
  </mergeCells>
  <phoneticPr fontId="0" type="noConversion"/>
  <pageMargins left="0.23622047244094491" right="0.15748031496062992" top="0.43" bottom="0.28999999999999998"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DE2C91DD-53BF-4632-8316-3EC91E59F12D}">
  <ds:schemaRefs>
    <ds:schemaRef ds:uri="http://www.w3.org/XML/1998/namespace"/>
    <ds:schemaRef ds:uri="http://purl.org/dc/dcmitype/"/>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Приложение 14</vt:lpstr>
      <vt:lpstr>ReportNameYear</vt:lpstr>
      <vt:lpstr>TableHeaderYear1</vt:lpstr>
      <vt:lpstr>TableHeaderYear2</vt:lpstr>
      <vt:lpstr>TableHeaderYear3</vt:lpstr>
      <vt:lpstr>Unit</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Тараканов Вячеслав Юрьевич</cp:lastModifiedBy>
  <cp:lastPrinted>2016-02-17T21:32:16Z</cp:lastPrinted>
  <dcterms:created xsi:type="dcterms:W3CDTF">2005-09-08T01:35:00Z</dcterms:created>
  <dcterms:modified xsi:type="dcterms:W3CDTF">2016-03-08T23:00:12Z</dcterms:modified>
</cp:coreProperties>
</file>